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Bauhof\Projekte\FPBK-5_2026 13_2026 öA. Zwei als Bereitschaftsfahrzeuge eingesetzte Kastenwagen auf Transporter-Basis\"/>
    </mc:Choice>
  </mc:AlternateContent>
  <xr:revisionPtr revIDLastSave="0" documentId="13_ncr:1_{A1DD9B14-BF0C-4442-AC57-F4591F039A80}" xr6:coauthVersionLast="47" xr6:coauthVersionMax="47" xr10:uidLastSave="{00000000-0000-0000-0000-000000000000}"/>
  <bookViews>
    <workbookView xWindow="28680" yWindow="-120" windowWidth="29040" windowHeight="15720" xr2:uid="{737694FA-59F9-4D8C-975A-376E9466B72E}"/>
  </bookViews>
  <sheets>
    <sheet name="Leistungsbeschreibung" sheetId="1" r:id="rId1"/>
    <sheet name="Tabelle2" sheetId="9" r:id="rId2"/>
  </sheets>
  <definedNames>
    <definedName name="_xlnm.Print_Titles" localSheetId="0">Leistungsbeschreibung!$1:$6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6" i="1" l="1"/>
  <c r="I145" i="1"/>
  <c r="I144" i="1"/>
  <c r="I142" i="1"/>
  <c r="I141" i="1"/>
  <c r="I135" i="1"/>
  <c r="I134" i="1"/>
  <c r="I133" i="1"/>
  <c r="I131" i="1"/>
  <c r="I130" i="1"/>
  <c r="I129" i="1"/>
  <c r="I64" i="1"/>
  <c r="I63" i="1"/>
  <c r="I36" i="1"/>
  <c r="I35" i="1"/>
  <c r="I34" i="1"/>
  <c r="I22" i="1"/>
  <c r="I21" i="1"/>
  <c r="I15" i="1"/>
  <c r="I14" i="1"/>
  <c r="I13" i="1"/>
  <c r="I139" i="1"/>
  <c r="I138" i="1"/>
  <c r="I137" i="1"/>
  <c r="I136" i="1"/>
  <c r="I127" i="1"/>
  <c r="I126" i="1"/>
  <c r="I125" i="1"/>
  <c r="I124" i="1"/>
  <c r="I123" i="1"/>
  <c r="I23" i="1" l="1"/>
  <c r="I24" i="1"/>
  <c r="I25" i="1"/>
  <c r="I26" i="1"/>
  <c r="I27" i="1"/>
  <c r="I28" i="1"/>
  <c r="I29" i="1"/>
  <c r="I30" i="1"/>
  <c r="I31" i="1"/>
  <c r="I32" i="1"/>
  <c r="I37" i="1"/>
  <c r="I38" i="1"/>
  <c r="I39" i="1"/>
  <c r="I40" i="1"/>
  <c r="I41" i="1"/>
  <c r="I42" i="1"/>
  <c r="I43" i="1"/>
  <c r="I44" i="1"/>
  <c r="I45" i="1"/>
  <c r="I46" i="1"/>
  <c r="I47" i="1"/>
  <c r="I48" i="1"/>
  <c r="I51" i="1"/>
  <c r="I52" i="1"/>
  <c r="I53" i="1"/>
  <c r="I54" i="1"/>
  <c r="I55" i="1"/>
  <c r="I56" i="1"/>
  <c r="I57" i="1"/>
  <c r="I58" i="1"/>
  <c r="I59" i="1"/>
  <c r="I60" i="1"/>
  <c r="I61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1" i="1"/>
  <c r="I12" i="1"/>
  <c r="I16" i="1"/>
  <c r="I17" i="1"/>
  <c r="I18" i="1"/>
  <c r="I19" i="1"/>
</calcChain>
</file>

<file path=xl/sharedStrings.xml><?xml version="1.0" encoding="utf-8"?>
<sst xmlns="http://schemas.openxmlformats.org/spreadsheetml/2006/main" count="937" uniqueCount="492">
  <si>
    <t>Bremsanlage</t>
  </si>
  <si>
    <t>Lenkung</t>
  </si>
  <si>
    <t>Fahrzeug außen</t>
  </si>
  <si>
    <t>Fahrzeug innen</t>
  </si>
  <si>
    <t>Elektrische Anlage</t>
  </si>
  <si>
    <t>Fahrbeleuchtung</t>
  </si>
  <si>
    <t>Bereifung</t>
  </si>
  <si>
    <t>Zubehör</t>
  </si>
  <si>
    <t>Sonstiges</t>
  </si>
  <si>
    <t>1.1</t>
  </si>
  <si>
    <t>1.2</t>
  </si>
  <si>
    <t>1.3</t>
  </si>
  <si>
    <t>1.4</t>
  </si>
  <si>
    <t>1.5</t>
  </si>
  <si>
    <t>1.8</t>
  </si>
  <si>
    <t>1.9</t>
  </si>
  <si>
    <t>1.10</t>
  </si>
  <si>
    <t>1.11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</si>
  <si>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</si>
  <si>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</si>
  <si>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</si>
  <si>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</si>
  <si>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</si>
  <si>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</si>
  <si>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</si>
  <si>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</si>
  <si>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</si>
  <si>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</si>
  <si>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</si>
  <si>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</si>
  <si>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2.1</t>
  </si>
  <si>
    <t>3.1</t>
  </si>
  <si>
    <t>4.1</t>
  </si>
  <si>
    <t>5.1</t>
  </si>
  <si>
    <t>7.1</t>
  </si>
  <si>
    <t>8.1</t>
  </si>
  <si>
    <t>9.2</t>
  </si>
  <si>
    <t>10.1</t>
  </si>
  <si>
    <t>11.1</t>
  </si>
  <si>
    <t>12.1</t>
  </si>
  <si>
    <t>13.1</t>
  </si>
  <si>
    <t>2.2</t>
  </si>
  <si>
    <t>2.3</t>
  </si>
  <si>
    <t>2.4</t>
  </si>
  <si>
    <t>2.5</t>
  </si>
  <si>
    <t>2.7</t>
  </si>
  <si>
    <t>2.8</t>
  </si>
  <si>
    <t>3.2</t>
  </si>
  <si>
    <t>3.3</t>
  </si>
  <si>
    <t>3.4</t>
  </si>
  <si>
    <t>3.5</t>
  </si>
  <si>
    <t>3.6</t>
  </si>
  <si>
    <t>4.2</t>
  </si>
  <si>
    <t>4.3</t>
  </si>
  <si>
    <t>4.4</t>
  </si>
  <si>
    <t>5.2</t>
  </si>
  <si>
    <t>5.3</t>
  </si>
  <si>
    <t>5.4</t>
  </si>
  <si>
    <t>5.6</t>
  </si>
  <si>
    <t>5.7</t>
  </si>
  <si>
    <t>6.2</t>
  </si>
  <si>
    <t>6.3</t>
  </si>
  <si>
    <t>6.4</t>
  </si>
  <si>
    <t>6.5</t>
  </si>
  <si>
    <t>6.6</t>
  </si>
  <si>
    <t>6.9</t>
  </si>
  <si>
    <t>6.10</t>
  </si>
  <si>
    <t>6.12</t>
  </si>
  <si>
    <t>6.13</t>
  </si>
  <si>
    <t>6.15</t>
  </si>
  <si>
    <t>6.16</t>
  </si>
  <si>
    <t>6.17</t>
  </si>
  <si>
    <t>6.18</t>
  </si>
  <si>
    <t>6.19</t>
  </si>
  <si>
    <t>6.20</t>
  </si>
  <si>
    <t>6.21</t>
  </si>
  <si>
    <t>6.22</t>
  </si>
  <si>
    <t>7.2</t>
  </si>
  <si>
    <t>7.4</t>
  </si>
  <si>
    <t>7.5</t>
  </si>
  <si>
    <t>7.6</t>
  </si>
  <si>
    <t>7.7</t>
  </si>
  <si>
    <t>7.8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</si>
  <si>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</si>
  <si>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</si>
  <si>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</si>
  <si>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</si>
  <si>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</si>
  <si>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</si>
  <si>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</si>
  <si>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</si>
  <si>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</si>
  <si>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</si>
  <si>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</si>
  <si>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</si>
  <si>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</si>
  <si>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</si>
  <si>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</si>
  <si>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</si>
  <si>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10.2</t>
  </si>
  <si>
    <t>11.2</t>
  </si>
  <si>
    <t>11.3</t>
  </si>
  <si>
    <t>11.4</t>
  </si>
  <si>
    <t>11.5</t>
  </si>
  <si>
    <t>12.2</t>
  </si>
  <si>
    <t>12.3</t>
  </si>
  <si>
    <t>13.2</t>
  </si>
  <si>
    <t>Fahrzeugtyp</t>
  </si>
  <si>
    <t>Zulässiges Gesamtgewicht</t>
  </si>
  <si>
    <t>Fahrzeuglänge</t>
  </si>
  <si>
    <t>Fahrzeughöhe</t>
  </si>
  <si>
    <t>Laderaumbreite</t>
  </si>
  <si>
    <t>Abschleppvorrichtung</t>
  </si>
  <si>
    <t>Anhängekupplung</t>
  </si>
  <si>
    <t>Bremssystem</t>
  </si>
  <si>
    <t>Bremsbauart</t>
  </si>
  <si>
    <t>Feststellbremse</t>
  </si>
  <si>
    <t>ABS</t>
  </si>
  <si>
    <t>ESP</t>
  </si>
  <si>
    <t>Notbremsassistent</t>
  </si>
  <si>
    <t>Berganfahrassistent</t>
  </si>
  <si>
    <t>Antriebsart / Leistung</t>
  </si>
  <si>
    <t>Batteriekapazität</t>
  </si>
  <si>
    <t>AC-Ladeleistung</t>
  </si>
  <si>
    <t>DC-Ladeleistung</t>
  </si>
  <si>
    <t>Ladekabel</t>
  </si>
  <si>
    <t>Tempomat</t>
  </si>
  <si>
    <t>Lenkungssystem</t>
  </si>
  <si>
    <t>Lenkradverstellung</t>
  </si>
  <si>
    <t>Lenkrad</t>
  </si>
  <si>
    <t>Spurhalteassistent</t>
  </si>
  <si>
    <t>Türsystem</t>
  </si>
  <si>
    <t>Hecktüren</t>
  </si>
  <si>
    <t>Zentralverriegelung</t>
  </si>
  <si>
    <t>Frontscheibe</t>
  </si>
  <si>
    <t>Außenspiegel</t>
  </si>
  <si>
    <t>Dachträgervorrüstung</t>
  </si>
  <si>
    <t>Trennwand</t>
  </si>
  <si>
    <t>Trennwandfenster</t>
  </si>
  <si>
    <t>Innenverkleidung Dach</t>
  </si>
  <si>
    <t>Sonnenblenden</t>
  </si>
  <si>
    <t>Bodenbelag</t>
  </si>
  <si>
    <t>Sicherheitsgurte</t>
  </si>
  <si>
    <t>Gurtwarnsystem</t>
  </si>
  <si>
    <t>Beifahrersitztyp</t>
  </si>
  <si>
    <t>Kopfstütze Fahrer</t>
  </si>
  <si>
    <t>Sitzbezug</t>
  </si>
  <si>
    <t>Handschuhfach</t>
  </si>
  <si>
    <t>Fensterheber</t>
  </si>
  <si>
    <t>Türablagen</t>
  </si>
  <si>
    <t>Getränkehalter</t>
  </si>
  <si>
    <t>Fahrzeugschlüssel</t>
  </si>
  <si>
    <t>Wegfahrsperre</t>
  </si>
  <si>
    <t>Klimaanlage</t>
  </si>
  <si>
    <t>Zuheizer</t>
  </si>
  <si>
    <t>Laderaumboden</t>
  </si>
  <si>
    <t>Laderaumverkleidung</t>
  </si>
  <si>
    <t>Laderaumbeleuchtung</t>
  </si>
  <si>
    <t>Regalsystem</t>
  </si>
  <si>
    <t>Regalsystem links</t>
  </si>
  <si>
    <t>Regalsystem rechts</t>
  </si>
  <si>
    <t>Regalabschluss</t>
  </si>
  <si>
    <t>Schraubstock</t>
  </si>
  <si>
    <t>Bordnetzspannung</t>
  </si>
  <si>
    <t>Batterie</t>
  </si>
  <si>
    <t>Steckdose</t>
  </si>
  <si>
    <t>Wechselrichter</t>
  </si>
  <si>
    <t>Radio</t>
  </si>
  <si>
    <t>Temperaturanzeige</t>
  </si>
  <si>
    <t>Multifunktionsanzeige</t>
  </si>
  <si>
    <t>Rückfahrkamera</t>
  </si>
  <si>
    <t>Scheibenwaschanlage</t>
  </si>
  <si>
    <t>Einstiegsbeleuchtung</t>
  </si>
  <si>
    <t>Schalter Laderaumbeleuchtung</t>
  </si>
  <si>
    <t>Abbiegeassistent</t>
  </si>
  <si>
    <t>Tagfahrlicht</t>
  </si>
  <si>
    <t>Nebelscheinwerfer</t>
  </si>
  <si>
    <t>Abbiegelicht</t>
  </si>
  <si>
    <t>Rückfahrscheinwerfer</t>
  </si>
  <si>
    <t>Nebelschlussleuchte</t>
  </si>
  <si>
    <t>Innenbeleuchtung Fahrerraum</t>
  </si>
  <si>
    <t>Lackierung</t>
  </si>
  <si>
    <t>Stoßfängerfarbe</t>
  </si>
  <si>
    <t>Warnbeklebung</t>
  </si>
  <si>
    <t>Korrosionsschutz</t>
  </si>
  <si>
    <t>Reifenalter</t>
  </si>
  <si>
    <t>Radabdeckung</t>
  </si>
  <si>
    <t>Reifen</t>
  </si>
  <si>
    <t>Reserverad</t>
  </si>
  <si>
    <t>Reifendruckkontrolle</t>
  </si>
  <si>
    <t>Werkzeugausstattung</t>
  </si>
  <si>
    <t>Sicherheitsausrüstung</t>
  </si>
  <si>
    <t>Warnwesten</t>
  </si>
  <si>
    <t>Fußmatten</t>
  </si>
  <si>
    <t>Sitzschonbezüge</t>
  </si>
  <si>
    <t>Zulassungsdokumente</t>
  </si>
  <si>
    <t>Zulassungsart</t>
  </si>
  <si>
    <t>Anforderungskategorien</t>
  </si>
  <si>
    <t>A</t>
  </si>
  <si>
    <t>B</t>
  </si>
  <si>
    <t>Gewichtungspunkte</t>
  </si>
  <si>
    <t>Bewertungspunkte</t>
  </si>
  <si>
    <t>Leistungspunkte</t>
  </si>
  <si>
    <t>Ausbau</t>
  </si>
  <si>
    <t>Bremsverschleißanzeige</t>
  </si>
  <si>
    <t>Scheibenheizung</t>
  </si>
  <si>
    <t>Sitzheizung</t>
  </si>
  <si>
    <t>Airbag</t>
  </si>
  <si>
    <t>Seitenairbag</t>
  </si>
  <si>
    <t>Einparkhilfe</t>
  </si>
  <si>
    <t>Warnleuchte, Kennleuchte</t>
  </si>
  <si>
    <t>Fahrscheinwerfer</t>
  </si>
  <si>
    <t>14</t>
  </si>
  <si>
    <t>14.1</t>
  </si>
  <si>
    <t>14.2</t>
  </si>
  <si>
    <t>14.3</t>
  </si>
  <si>
    <t>14.4</t>
  </si>
  <si>
    <t>14.5</t>
  </si>
  <si>
    <t>14.6</t>
  </si>
  <si>
    <t>Überführung und Inbetriebnahme</t>
  </si>
  <si>
    <t>Fahrgestell</t>
  </si>
  <si>
    <t>Lackierung und Fahrzeugkennzeichnung</t>
  </si>
  <si>
    <t>Anforderungen</t>
  </si>
  <si>
    <t xml:space="preserve"> Numerierung</t>
  </si>
  <si>
    <t>Kategorie / Eigenschaften</t>
  </si>
  <si>
    <t>Motor</t>
  </si>
  <si>
    <t>Ersatzteilversorgung</t>
  </si>
  <si>
    <t>Dokumentation</t>
  </si>
  <si>
    <t>Unterlagen</t>
  </si>
  <si>
    <t>Fahrzeugzustand</t>
  </si>
  <si>
    <t>Regelkonformität</t>
  </si>
  <si>
    <t>Abnahme</t>
  </si>
  <si>
    <t>Liefertermin</t>
  </si>
  <si>
    <t>Lieferort:</t>
  </si>
  <si>
    <t>Stadtverwaltung Ingelheim am Rhein
Bauhof
Am Großmarkt 2
55218 Ingelheim am Rhein</t>
  </si>
  <si>
    <t>Modell: (Eintragung Anbieter)</t>
  </si>
  <si>
    <t>14.7</t>
  </si>
  <si>
    <t>14.9</t>
  </si>
  <si>
    <t>14.10</t>
  </si>
  <si>
    <t>14.11</t>
  </si>
  <si>
    <t>14.12</t>
  </si>
  <si>
    <t>Leistungsumfang Lieferung und Service</t>
  </si>
  <si>
    <t>Zuladung:</t>
  </si>
  <si>
    <t>Akkukapazität KWh</t>
  </si>
  <si>
    <t>Fahrersitz</t>
  </si>
  <si>
    <t>Garantie Fahrzeug</t>
  </si>
  <si>
    <t>Garantie Hochvoltbatterie</t>
  </si>
  <si>
    <t>Servicewerkstatt</t>
  </si>
  <si>
    <t>Angaben des Bieters 
(Erfüllungsgrad)</t>
  </si>
  <si>
    <t>Angabe des Bieters (inhaltlich)</t>
  </si>
  <si>
    <t>Gesamtpreis:</t>
  </si>
  <si>
    <t>Ausgeschriebenes Fahrzeug:</t>
  </si>
  <si>
    <t>Fahrzeugbreite (gemessen an den Außenspiegeln ausgeklappt)</t>
  </si>
  <si>
    <t>1.6</t>
  </si>
  <si>
    <t>1.7</t>
  </si>
  <si>
    <t>2.6</t>
  </si>
  <si>
    <t>5.5</t>
  </si>
  <si>
    <t>6.1</t>
  </si>
  <si>
    <t>6.7</t>
  </si>
  <si>
    <t>6.8</t>
  </si>
  <si>
    <t>6.11</t>
  </si>
  <si>
    <t>6.14</t>
  </si>
  <si>
    <t>6.23</t>
  </si>
  <si>
    <t>7.3</t>
  </si>
  <si>
    <t>8.13</t>
  </si>
  <si>
    <t>8.14</t>
  </si>
  <si>
    <t>9.1</t>
  </si>
  <si>
    <t>10.3</t>
  </si>
  <si>
    <t>10.4</t>
  </si>
  <si>
    <t>14.8</t>
  </si>
  <si>
    <t>14.13</t>
  </si>
  <si>
    <t>1.11.1</t>
  </si>
  <si>
    <t>1.11.2</t>
  </si>
  <si>
    <t>3.1.1</t>
  </si>
  <si>
    <t>3.1.2</t>
  </si>
  <si>
    <t>3.1.3</t>
  </si>
  <si>
    <t>Nr.</t>
  </si>
  <si>
    <t>Bezeichnung</t>
  </si>
  <si>
    <t>Anforderung / Beschreibung</t>
  </si>
  <si>
    <t>Kastenwagen (Transporter-Basis) mit Elektroantrieb; Allrad-Fahrzeug</t>
  </si>
  <si>
    <t>max. 3.500 kg</t>
  </si>
  <si>
    <t>-</t>
  </si>
  <si>
    <t>max. 2.000 mm</t>
  </si>
  <si>
    <t>Fahrzeugbreite</t>
  </si>
  <si>
    <t>max. 2.300 mm</t>
  </si>
  <si>
    <t>Zuladung</t>
  </si>
  <si>
    <t>mind. 800 kg</t>
  </si>
  <si>
    <t>Laderaumhöhe</t>
  </si>
  <si>
    <t>ca. 1.300 mm</t>
  </si>
  <si>
    <t>Laderaumlänge</t>
  </si>
  <si>
    <t>ca. 2.800 mm</t>
  </si>
  <si>
    <t>ca. 1.600 mm</t>
  </si>
  <si>
    <t>Abschleppöse vorne und hinten</t>
  </si>
  <si>
    <t>Anhängerkupplung</t>
  </si>
  <si>
    <t>Fahrgestell (Ergänzung)</t>
  </si>
  <si>
    <t>Vorderachse ca. 1.500 kg; Hinterachse ca. 950 kg; Schmutzfänger vorne/hinten</t>
  </si>
  <si>
    <t>Hydraulisch mit Bremskraftverstärker</t>
  </si>
  <si>
    <t>Scheibenbremsen vorne/hinten; asbestfreie Bremsbeläge</t>
  </si>
  <si>
    <t>elektrisch</t>
  </si>
  <si>
    <t>vorhanden</t>
  </si>
  <si>
    <t>Elektroantrieb mind. 85 kW</t>
  </si>
  <si>
    <t>Akkukapazität</t>
  </si>
  <si>
    <t>Motor (Ergänzung)</t>
  </si>
  <si>
    <t>Reichweite 250–350 km (Bewertungskriterium)</t>
  </si>
  <si>
    <t>mind. 10 kW</t>
  </si>
  <si>
    <t>mind. 50 kW</t>
  </si>
  <si>
    <t>Wallbox-Kabel ca. 5 m</t>
  </si>
  <si>
    <t>elektro-mechanisch</t>
  </si>
  <si>
    <t>höhen- und neigungsverstellbar</t>
  </si>
  <si>
    <t>Multifunktionslenkrad</t>
  </si>
  <si>
    <t>Schiebetür rechts; optional links</t>
  </si>
  <si>
    <t>Heckklappe mit getönten Scheiben</t>
  </si>
  <si>
    <t>mit Funkfernbedienung</t>
  </si>
  <si>
    <t>heizbar</t>
  </si>
  <si>
    <t>elektrisch verstellbar und beheizt</t>
  </si>
  <si>
    <t>keine Trennwand</t>
  </si>
  <si>
    <t>Fahrerhaus mit Himmel</t>
  </si>
  <si>
    <t>Fahrer und Beifahrer</t>
  </si>
  <si>
    <t>Gummiboden</t>
  </si>
  <si>
    <t>verstellbar; Komfortsitz</t>
  </si>
  <si>
    <t>3-Punkt</t>
  </si>
  <si>
    <t>Doppelsitzbank</t>
  </si>
  <si>
    <t>Komfort, höhenverstellbar</t>
  </si>
  <si>
    <t>Fahrer; optional Beifahrer</t>
  </si>
  <si>
    <t>Stoff, dunkel</t>
  </si>
  <si>
    <t>optional</t>
  </si>
  <si>
    <t>2 Funkschlüssel</t>
  </si>
  <si>
    <t>vorne</t>
  </si>
  <si>
    <t>Fahrzeug innen (Ergänzung)</t>
  </si>
  <si>
    <t>Sitzbank 2. Reihe</t>
  </si>
  <si>
    <t>Holz / rutschfest</t>
  </si>
  <si>
    <t>Holz bis Dach</t>
  </si>
  <si>
    <t>LED</t>
  </si>
  <si>
    <t>Bott / Sortimo oder gleichwertig</t>
  </si>
  <si>
    <t>vollständig ausgebaut</t>
  </si>
  <si>
    <t>Lochblechwand</t>
  </si>
  <si>
    <t>12 V</t>
  </si>
  <si>
    <t>12 V, 90 Ah</t>
  </si>
  <si>
    <t>DAB+, Bluetooth, USB</t>
  </si>
  <si>
    <t>Warnleuchte</t>
  </si>
  <si>
    <t>LED-Warnbalken</t>
  </si>
  <si>
    <t>Elektrische Anlage (Ergänzung)</t>
  </si>
  <si>
    <t>Rückfahrwarner; Verkehrszeichen-Assistent</t>
  </si>
  <si>
    <t>RAL 9010</t>
  </si>
  <si>
    <t>grau / Serie</t>
  </si>
  <si>
    <t>DIN 30710</t>
  </si>
  <si>
    <t>identisches Produktionsdatum</t>
  </si>
  <si>
    <t>Ganzjahresreifen (M+S, 3PMSF)</t>
  </si>
  <si>
    <t>Bordwerkzeug</t>
  </si>
  <si>
    <t>Verbandkasten, Warndreieck</t>
  </si>
  <si>
    <t>Ablieferungsinspektion</t>
  </si>
  <si>
    <t>1</t>
  </si>
  <si>
    <t>1.900 mm - 2.000 mm</t>
  </si>
  <si>
    <t>= &gt; 2.500 mm</t>
  </si>
  <si>
    <t>Vorne und hinten</t>
  </si>
  <si>
    <t>Hydraulisch betätigte 2-Kreis - Bremsanlage mit Bremskraftverstärkter</t>
  </si>
  <si>
    <t>Scheibenbremsen vorn und hinten</t>
  </si>
  <si>
    <t>Elektrisch</t>
  </si>
  <si>
    <t>Antiblockiersystem (ABS)</t>
  </si>
  <si>
    <t>Elektronisches Stabilisierungsprogramm (ESP)</t>
  </si>
  <si>
    <t xml:space="preserve">Elektro, Motorleistung =&gt; 85 kW </t>
  </si>
  <si>
    <t>Elektro, Motorleistung =&gt; 160 kW</t>
  </si>
  <si>
    <t>Elektro, Motorleistung =&gt; 100 kW - 159 kW</t>
  </si>
  <si>
    <t xml:space="preserve">Elektro, Motorleistung =&gt; 85 kW - 99 kW </t>
  </si>
  <si>
    <t>Kapazität des Antriebsakkus =&gt; 60 KWh</t>
  </si>
  <si>
    <t>Batterie   =&gt; 60Ah</t>
  </si>
  <si>
    <t>Laden über Wechselspannung  =&gt; 10 kW</t>
  </si>
  <si>
    <t>Laden über Gleichspannung =&gt; 80 kW</t>
  </si>
  <si>
    <t>Lieferung eines passenden Ladekabels, Länge =&gt; 5 m</t>
  </si>
  <si>
    <t>Lenkrad in Höhe verstellbar</t>
  </si>
  <si>
    <t>Für alle Türen mit Funkfernbedienung</t>
  </si>
  <si>
    <t>Verbundglas, Wärmeschutzverglasung</t>
  </si>
  <si>
    <t>Frontscheibe, Außenspiegel</t>
  </si>
  <si>
    <t>Sphärisches Spiegelglas, elektrisch verstellbar</t>
  </si>
  <si>
    <t>Vorrüstung zum Anbau eines Dachgepäckträgers</t>
  </si>
  <si>
    <t>Fahrersitz längs- und lehnenverstellbar.</t>
  </si>
  <si>
    <t>Ausführung des Fahrersitzes als Komfortsitz</t>
  </si>
  <si>
    <t>3-Punkt-Sicherheitsgurte an allen Sitzen</t>
  </si>
  <si>
    <t>Warnsummer bei nicht angelegtem Fahrergurt</t>
  </si>
  <si>
    <t>Kopfstütze</t>
  </si>
  <si>
    <t>Fahrersitz und Beifahrersitz</t>
  </si>
  <si>
    <t>Absperrbar, beleuchtet</t>
  </si>
  <si>
    <t>Ablagefächer in den Türen</t>
  </si>
  <si>
    <t>Mind. 1 Becherhalter am Armaturenbrett</t>
  </si>
  <si>
    <t>Einparkhilfe vorne, hinten</t>
  </si>
  <si>
    <t>Elektrischer Zuheizer</t>
  </si>
  <si>
    <t>12 V, =&gt; 90 Ah</t>
  </si>
  <si>
    <t>Serienmäßiges Radio mit DAB+, einschließlich TFT-Farbdisplay (min. 8“), Antenne, Lautsprecher und Verkabelung. Mit Freisprecheinrichtung, Blue-tooth- und USB-Anschluss. Mit AUX-In-Buchse</t>
  </si>
  <si>
    <t>Außentemperaturanzeige</t>
  </si>
  <si>
    <t>Multifunktionsanzeige mit Anzeige von Geschwindigkeit, Drehzahl, Uhrzeit usw.</t>
  </si>
  <si>
    <t>Farb-Rückfahrkamera im Heck. Aufschaltung des Bildes auf Radio-Display im Fahrerhaus</t>
  </si>
  <si>
    <t>Scheibenwaschanlage elektrisch mit Intervallschaltung, mit Regensensor</t>
  </si>
  <si>
    <t>Fahrscheinwerfer LED-Ausführung</t>
  </si>
  <si>
    <t>Nebelscheinwerfer / Schlechtwetterlicht oder gleichwertig</t>
  </si>
  <si>
    <t>Reinweiß RAL9010,  oder gleichwertige Serienlackierung</t>
  </si>
  <si>
    <t>Beklebung der Fahrzeugfront, Längsseiten sowie am Heck mit rot-weißer-Folie, reflektierend nach DIN 30710, Folientyp II. Folien verklebt mit Kantenschutz (An Fahrzeugkontur angepasst)</t>
  </si>
  <si>
    <t xml:space="preserve">Ausreichende Hohlraumkonservierung und Unterbodenschutz </t>
  </si>
  <si>
    <t>Kompletträder, 4-Fach M+S (Bereifung Ganzjahresreifen mit Kennung Winterreifen M+S sowie 3PMFS / Alpine-Symbol)</t>
  </si>
  <si>
    <t>Vollwertiges Reserverad auf Stahlfelge mit Fahrbereifung</t>
  </si>
  <si>
    <t>Reifendruck-Kontrollanzeige</t>
  </si>
  <si>
    <t>Ausrüstung nach StVZO:
Verbandkasten, Warndreieck</t>
  </si>
  <si>
    <t>Warnwesten nach DIN EN ISO 20471</t>
  </si>
  <si>
    <t>Gummifußmatten für Fahrer- und Beifahrerfußraum</t>
  </si>
  <si>
    <t>Zulassungsbescheinigung II.</t>
  </si>
  <si>
    <t>Neu, Voll Funktionsfähig gemäß den definierten Anforderungen</t>
  </si>
  <si>
    <t>Einhaltung aller aktuellen einschlägigen europäischen sowie deutschen Normen, Vorschriften und Gesetze, die für das Fahrzeug relevant sind.</t>
  </si>
  <si>
    <t>UVV Abnahme nach BetrSichV</t>
  </si>
  <si>
    <t>Garantie für das gesamte Fahrzeug  =&gt; 24 Monate</t>
  </si>
  <si>
    <t>Garantie für das gesamte Fahrzeug =&gt; 48 Monate</t>
  </si>
  <si>
    <t>Garantie für das gesamte Fahrzeug =&gt; 36 Monate - 47 Monate</t>
  </si>
  <si>
    <t>Garantie für das gesamte Fahrzeug =&gt; 24 Monate - 35 Monate</t>
  </si>
  <si>
    <t>Garantie für die Hochvoltbatterie =&gt; 24 Monate</t>
  </si>
  <si>
    <t>Garantie für die Hochvoltbatterie =&gt; 96 Monate</t>
  </si>
  <si>
    <t>Garantie für die Hochvoltbatterie =&gt; 72 – 95 Monate</t>
  </si>
  <si>
    <t>Garantie für die Hochvoltbatterie =&gt; 24 – 71 Monate</t>
  </si>
  <si>
    <t>Eine originale Ersatzteilversorgung sowie Instandsetzungsleistungen ist für mind. 5 Jahre gewährleistet</t>
  </si>
  <si>
    <t>Die Dokumentation, der Betriebsbericht sowie der Wartungsplan sind in deutscher Sprache zu  erstellen</t>
  </si>
  <si>
    <t>Sonstige für eine sachgemäße Verwendung des Liefergegenstandes erforderliche, handelsübliche Unterlagen</t>
  </si>
  <si>
    <t>Überführung zum Betriebshof, inklusive Abnahme und Einweisung des Bedienpersonals</t>
  </si>
  <si>
    <t>Die Entfernung zwischen der Adresse des Bauhofs und der nächstgelegenen Servicewerkstatt des Bieters, die sämtliche Garantie-, Service- und Instandhaltungsmaßnahmen durchführen kann, darf maximal 100 km betragen.</t>
  </si>
  <si>
    <t>Entfernung zwischen der Adresse des Bauhofs und der nächstgelegenen Servicewerkstatt des Bieters, die sämtliche Garantie-, Service- und Instandhaltungsmaßnahmen durchführen kann bis 50 km</t>
  </si>
  <si>
    <t>Entfernung zwischen der Adresse des Bauhofs und der nächstgelegenen Servicewerkstatt des Bieters, die sämtliche Garantie-, Service- und Instandhaltungsmaßnahmen durchführen kann, von 51 km - 100 km</t>
  </si>
  <si>
    <t>Liefertermin im 1. Quartal 2027</t>
  </si>
  <si>
    <t>Liefertermin im 3. Quartal 2026</t>
  </si>
  <si>
    <t>Liefertermin im 4. Quartal 2026</t>
  </si>
  <si>
    <t>Kugelkopfkupplung mit einer Anhängelast gebremst = &gt; 2.000 kg</t>
  </si>
  <si>
    <t>Kugelkopfkupplung mit einer Anhängelast gebremst =&gt; 2.200 kg</t>
  </si>
  <si>
    <t>Kugelkopfkupplung mit einer Anhängelast gebremst = &gt; 2.000 kg - 2.199 kg</t>
  </si>
  <si>
    <t>1.6.1</t>
  </si>
  <si>
    <t>= &gt; 800 kg</t>
  </si>
  <si>
    <t>1.6.2</t>
  </si>
  <si>
    <t>700 kg - 799 kg</t>
  </si>
  <si>
    <t>Fahrzeughöhe (gemessen am Fahrzeug selbst, ohne zusätzliche Aufbauten)</t>
  </si>
  <si>
    <t>Anzahl der Sitzplätze</t>
  </si>
  <si>
    <t>LED-Warnbalken auf dem Fahrzeugdach, bei Einhaltung der maximalen Fahrzeughöhe von 2.000 mm fest montiert, andernfalls magnetisch befestigt</t>
  </si>
  <si>
    <t>Laderaumlänge (bei ausgebauten oder vollständig flach und eben umgelegten Sitzen)</t>
  </si>
  <si>
    <t>4.900 mm - 5.500 mm</t>
  </si>
  <si>
    <t>=&lt;  3.500 kg</t>
  </si>
  <si>
    <t>Hecktüren mit getönten Scheiben</t>
  </si>
  <si>
    <t>Kopfstütze bei allen Sitzen</t>
  </si>
  <si>
    <t>Umfassendes Airbagsystem für alle Sitzplätze</t>
  </si>
  <si>
    <t xml:space="preserve">12 V </t>
  </si>
  <si>
    <t>Einstiegsbeleuchtung für sämtliche Einstiegsbereiche</t>
  </si>
  <si>
    <t xml:space="preserve">Innenbeleuchtung </t>
  </si>
  <si>
    <t>Innenraumbeleuchtung für alle Sitzbereiche</t>
  </si>
  <si>
    <t>Aktuelles Produktionsdatum</t>
  </si>
  <si>
    <t>Für alle Sitze</t>
  </si>
  <si>
    <t>Zulassung als PKW / Transporter</t>
  </si>
  <si>
    <t>6.5.1</t>
  </si>
  <si>
    <t>6.5.2</t>
  </si>
  <si>
    <t>=&gt; 700 kg</t>
  </si>
  <si>
    <t>Laderaumhöhe: (bei ausgebauten oder vollständig flach und eben umgelegten Sitzen)</t>
  </si>
  <si>
    <t>Laderaumbreite (bei ausgebauten oder vollständig flach und eben umgelegten Sitzen)</t>
  </si>
  <si>
    <t>= &gt; 1.300 mm</t>
  </si>
  <si>
    <t>= &gt; 1.200 mm</t>
  </si>
  <si>
    <t xml:space="preserve">12 V / 230 V mit ca. 3.000 W Dauerleistung </t>
  </si>
  <si>
    <t>7.9</t>
  </si>
  <si>
    <t>7.10</t>
  </si>
  <si>
    <t>7.11</t>
  </si>
  <si>
    <t>7.12</t>
  </si>
  <si>
    <t>7.13</t>
  </si>
  <si>
    <t>10.5</t>
  </si>
  <si>
    <t>13.3</t>
  </si>
  <si>
    <t>13.4</t>
  </si>
  <si>
    <t>13.5</t>
  </si>
  <si>
    <t>13.6</t>
  </si>
  <si>
    <t>13.6.1</t>
  </si>
  <si>
    <t>13.6.2</t>
  </si>
  <si>
    <t>13.6.3</t>
  </si>
  <si>
    <t>13.7</t>
  </si>
  <si>
    <t>13.7.1</t>
  </si>
  <si>
    <t>13.7.2</t>
  </si>
  <si>
    <t>13.7.3</t>
  </si>
  <si>
    <t>13.8</t>
  </si>
  <si>
    <t>13.9</t>
  </si>
  <si>
    <t>13.10</t>
  </si>
  <si>
    <t>13.11</t>
  </si>
  <si>
    <t>13.12</t>
  </si>
  <si>
    <t>13.12.1</t>
  </si>
  <si>
    <t>13.12.2</t>
  </si>
  <si>
    <t>13.13</t>
  </si>
  <si>
    <t>13.13.1</t>
  </si>
  <si>
    <t>13.13.2</t>
  </si>
  <si>
    <t>13.13.3</t>
  </si>
  <si>
    <t>=&lt; 2.300 mm</t>
  </si>
  <si>
    <t>Fahrzeug mit einer Schiebetür
Bei Fahrer und Beifahrer jeweils einer Tür</t>
  </si>
  <si>
    <t>= &gt; 5 Sitzplätze</t>
  </si>
  <si>
    <t>Fahrzeug mit mind. einer Schiebetür
Bei Fahrer und Beifahrer jeweils einer Tür</t>
  </si>
  <si>
    <t>Fahrzeug mit zwei Schiebetüren
Bei Fahrer und Beifahrer jeweils einer Tür</t>
  </si>
  <si>
    <t>5.1.1</t>
  </si>
  <si>
    <t>5.1.2</t>
  </si>
  <si>
    <t>Zwei als Bereitschaftsfahrzeuge eingesetzte Kastenwagen auf Transporter-Basis mit Elektroantrieb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</si>
</sst>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0"/>
      <name val="Aptos Display"/>
      <family val="2"/>
      <scheme val="major"/>
    </font>
    <font>
      <sz val="8"/>
      <name val="Aptos Narrow"/>
      <family val="2"/>
      <scheme val="minor"/>
    </font>
    <font>
      <sz val="12"/>
      <color theme="0"/>
      <name val="Aptos Display"/>
      <family val="2"/>
      <scheme val="major"/>
    </font>
    <font>
      <sz val="12"/>
      <color theme="1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0" tint="-0.1499984740745262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 tint="-0.14999847407452621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medium">
        <color theme="0" tint="-0.14999847407452621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 style="medium">
        <color theme="0" tint="-0.14999847407452621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3"/>
      </left>
      <right style="thin">
        <color theme="2"/>
      </right>
      <top style="medium">
        <color theme="3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3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3"/>
      </top>
      <bottom/>
      <diagonal/>
    </border>
    <border>
      <left style="thin">
        <color theme="2"/>
      </left>
      <right style="medium">
        <color theme="3"/>
      </right>
      <top style="medium">
        <color theme="3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/>
      <diagonal/>
    </border>
    <border>
      <left style="medium">
        <color theme="3"/>
      </left>
      <right style="thin">
        <color theme="2"/>
      </right>
      <top style="medium">
        <color theme="0" tint="-0.14999847407452621"/>
      </top>
      <bottom style="thin">
        <color theme="2"/>
      </bottom>
      <diagonal/>
    </border>
    <border>
      <left style="medium">
        <color theme="3"/>
      </left>
      <right style="thin">
        <color theme="2"/>
      </right>
      <top style="thin">
        <color theme="2"/>
      </top>
      <bottom style="medium">
        <color theme="0" tint="-0.14999847407452621"/>
      </bottom>
      <diagonal/>
    </border>
    <border>
      <left style="medium">
        <color theme="3"/>
      </left>
      <right style="thin">
        <color theme="2"/>
      </right>
      <top/>
      <bottom style="thin">
        <color theme="2"/>
      </bottom>
      <diagonal/>
    </border>
    <border>
      <left style="medium">
        <color theme="3"/>
      </left>
      <right style="thin">
        <color theme="2"/>
      </right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 style="thin">
        <color theme="2"/>
      </right>
      <top style="thin">
        <color theme="2"/>
      </top>
      <bottom style="medium">
        <color theme="3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3"/>
      </bottom>
      <diagonal/>
    </border>
    <border>
      <left style="thin">
        <color theme="2"/>
      </left>
      <right/>
      <top style="thin">
        <color theme="2"/>
      </top>
      <bottom style="medium">
        <color theme="3"/>
      </bottom>
      <diagonal/>
    </border>
    <border>
      <left/>
      <right style="medium">
        <color theme="3"/>
      </right>
      <top/>
      <bottom style="thin">
        <color theme="2"/>
      </bottom>
      <diagonal/>
    </border>
    <border>
      <left style="medium">
        <color theme="3"/>
      </left>
      <right style="thin">
        <color theme="2"/>
      </right>
      <top style="medium">
        <color theme="0" tint="-0.14999847407452621"/>
      </top>
      <bottom/>
      <diagonal/>
    </border>
    <border>
      <left style="medium">
        <color theme="3"/>
      </left>
      <right style="thin">
        <color theme="2"/>
      </right>
      <top/>
      <bottom style="medium">
        <color theme="0" tint="-0.14999847407452621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 style="double">
        <color theme="4"/>
      </right>
      <top style="thin">
        <color theme="2"/>
      </top>
      <bottom/>
      <diagonal/>
    </border>
    <border>
      <left style="double">
        <color theme="4"/>
      </left>
      <right style="double">
        <color theme="4"/>
      </right>
      <top style="medium">
        <color theme="0" tint="-0.14999847407452621"/>
      </top>
      <bottom style="thin">
        <color theme="2"/>
      </bottom>
      <diagonal/>
    </border>
    <border>
      <left style="double">
        <color theme="4"/>
      </left>
      <right style="double">
        <color theme="4"/>
      </right>
      <top style="thin">
        <color theme="2"/>
      </top>
      <bottom style="thin">
        <color theme="2"/>
      </bottom>
      <diagonal/>
    </border>
    <border>
      <left style="double">
        <color theme="4"/>
      </left>
      <right style="double">
        <color theme="4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4"/>
      </left>
      <right style="double">
        <color theme="4"/>
      </right>
      <top/>
      <bottom style="thin">
        <color theme="2"/>
      </bottom>
      <diagonal/>
    </border>
    <border>
      <left style="double">
        <color theme="4"/>
      </left>
      <right style="double">
        <color theme="4"/>
      </right>
      <top/>
      <bottom/>
      <diagonal/>
    </border>
    <border>
      <left style="double">
        <color theme="4"/>
      </left>
      <right style="double">
        <color theme="4"/>
      </right>
      <top style="thin">
        <color theme="2"/>
      </top>
      <bottom style="double">
        <color theme="4"/>
      </bottom>
      <diagonal/>
    </border>
    <border>
      <left/>
      <right style="medium">
        <color theme="3"/>
      </right>
      <top style="thin">
        <color theme="2"/>
      </top>
      <bottom/>
      <diagonal/>
    </border>
    <border>
      <left/>
      <right style="medium">
        <color theme="3"/>
      </right>
      <top style="medium">
        <color theme="0" tint="-0.14999847407452621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 style="thin">
        <color theme="2"/>
      </bottom>
      <diagonal/>
    </border>
    <border>
      <left/>
      <right style="medium">
        <color theme="3"/>
      </right>
      <top style="thin">
        <color theme="2"/>
      </top>
      <bottom style="medium">
        <color theme="3"/>
      </bottom>
      <diagonal/>
    </border>
    <border>
      <left style="double">
        <color theme="4"/>
      </left>
      <right style="double">
        <color theme="3"/>
      </right>
      <top style="double">
        <color theme="4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double">
        <color theme="4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medium">
        <color theme="0" tint="-0.14999847407452621"/>
      </top>
      <bottom style="thin">
        <color theme="2"/>
      </bottom>
      <diagonal/>
    </border>
    <border>
      <left style="double">
        <color theme="3"/>
      </left>
      <right style="double">
        <color theme="4"/>
      </right>
      <top style="medium">
        <color theme="0" tint="-0.14999847407452621"/>
      </top>
      <bottom style="thin">
        <color theme="2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medium">
        <color theme="0" tint="-0.14999847407452621"/>
      </bottom>
      <diagonal/>
    </border>
    <border>
      <left style="double">
        <color theme="4"/>
      </left>
      <right style="double">
        <color theme="3"/>
      </right>
      <top style="thin">
        <color theme="2"/>
      </top>
      <bottom style="medium">
        <color theme="3"/>
      </bottom>
      <diagonal/>
    </border>
    <border>
      <left style="double">
        <color theme="3"/>
      </left>
      <right style="double">
        <color theme="4"/>
      </right>
      <top style="thin">
        <color theme="2"/>
      </top>
      <bottom style="medium">
        <color theme="3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1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/>
    </xf>
    <xf numFmtId="0" fontId="6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/>
    <xf numFmtId="0" fontId="0" fillId="0" borderId="6" xfId="0" applyNumberFormat="1" applyFont="1" applyFill="1" applyBorder="1" applyAlignment="1">
      <alignment horizontal="center"/>
    </xf>
    <xf numFmtId="0" fontId="6" fillId="2" borderId="12" xfId="0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left" vertical="center" wrapText="1"/>
    </xf>
    <xf numFmtId="0" fontId="6" fillId="0" borderId="14" xfId="0" applyNumberFormat="1" applyFont="1" applyFill="1" applyBorder="1" applyAlignment="1">
      <alignment vertical="center" wrapText="1"/>
    </xf>
    <xf numFmtId="0" fontId="6" fillId="3" borderId="17" xfId="0" applyNumberFormat="1" applyFont="1" applyFill="1" applyBorder="1" applyAlignment="1">
      <alignment horizontal="left" vertical="center"/>
    </xf>
    <xf numFmtId="0" fontId="6" fillId="3" borderId="18" xfId="0" applyNumberFormat="1" applyFont="1" applyFill="1" applyBorder="1" applyAlignment="1">
      <alignment horizontal="left" vertical="center" wrapText="1"/>
    </xf>
    <xf numFmtId="0" fontId="6" fillId="3" borderId="19" xfId="0" applyNumberFormat="1" applyFont="1" applyFill="1" applyBorder="1" applyAlignment="1">
      <alignment horizontal="left" vertical="center"/>
    </xf>
    <xf numFmtId="49" fontId="6" fillId="2" borderId="20" xfId="0" applyNumberFormat="1" applyFont="1" applyFill="1" applyBorder="1" applyAlignment="1">
      <alignment horizontal="left" vertical="center"/>
    </xf>
    <xf numFmtId="0" fontId="6" fillId="2" borderId="21" xfId="0" applyNumberFormat="1" applyFont="1" applyFill="1" applyBorder="1" applyAlignment="1">
      <alignment vertical="center"/>
    </xf>
    <xf numFmtId="49" fontId="0" fillId="0" borderId="22" xfId="0" applyNumberFormat="1" applyFont="1" applyFill="1" applyBorder="1" applyAlignment="1">
      <alignment horizontal="left"/>
    </xf>
    <xf numFmtId="49" fontId="0" fillId="0" borderId="25" xfId="0" applyNumberFormat="1" applyFont="1" applyFill="1" applyBorder="1" applyAlignment="1">
      <alignment horizontal="left"/>
    </xf>
    <xf numFmtId="49" fontId="6" fillId="2" borderId="26" xfId="0" applyNumberFormat="1" applyFont="1" applyFill="1" applyBorder="1" applyAlignment="1">
      <alignment horizontal="left" vertical="center"/>
    </xf>
    <xf numFmtId="0" fontId="6" fillId="2" borderId="27" xfId="0" applyNumberFormat="1" applyFont="1" applyFill="1" applyBorder="1" applyAlignment="1">
      <alignment vertical="center"/>
    </xf>
    <xf numFmtId="49" fontId="0" fillId="0" borderId="20" xfId="0" applyNumberFormat="1" applyFont="1" applyFill="1" applyBorder="1" applyAlignment="1">
      <alignment horizontal="left"/>
    </xf>
    <xf numFmtId="49" fontId="6" fillId="2" borderId="24" xfId="0" applyNumberFormat="1" applyFont="1" applyFill="1" applyBorder="1" applyAlignment="1">
      <alignment horizontal="left" vertical="center"/>
    </xf>
    <xf numFmtId="0" fontId="0" fillId="0" borderId="42" xfId="0" applyNumberFormat="1" applyFont="1" applyFill="1" applyBorder="1" applyAlignment="1">
      <alignment horizontal="center"/>
    </xf>
    <xf numFmtId="0" fontId="0" fillId="0" borderId="31" xfId="0" applyNumberFormat="1" applyFont="1" applyFill="1" applyBorder="1" applyAlignment="1">
      <alignment horizontal="center"/>
    </xf>
    <xf numFmtId="0" fontId="0" fillId="0" borderId="21" xfId="0" applyNumberFormat="1" applyFont="1" applyFill="1" applyBorder="1" applyAlignment="1">
      <alignment horizontal="center"/>
    </xf>
    <xf numFmtId="49" fontId="0" fillId="0" borderId="0" xfId="0" applyNumberFormat="1"/>
    <xf numFmtId="0" fontId="6" fillId="3" borderId="2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wrapText="1"/>
    </xf>
    <xf numFmtId="0" fontId="6" fillId="3" borderId="17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4" borderId="7" xfId="0" applyNumberFormat="1" applyFill="1" applyBorder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4" borderId="1" xfId="0" applyNumberFormat="1" applyFill="1" applyBorder="1" applyAlignment="1">
      <alignment wrapText="1"/>
    </xf>
    <xf numFmtId="49" fontId="0" fillId="4" borderId="8" xfId="0" applyNumberFormat="1" applyFill="1" applyBorder="1" applyAlignment="1">
      <alignment wrapText="1"/>
    </xf>
    <xf numFmtId="49" fontId="0" fillId="4" borderId="23" xfId="0" applyNumberFormat="1" applyFill="1" applyBorder="1" applyAlignment="1">
      <alignment horizontal="left"/>
    </xf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49" fontId="0" fillId="4" borderId="20" xfId="0" applyNumberForma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9" fontId="0" fillId="4" borderId="24" xfId="0" applyNumberFormat="1" applyFill="1" applyBorder="1" applyAlignment="1">
      <alignment horizontal="left"/>
    </xf>
    <xf numFmtId="0" fontId="0" fillId="4" borderId="8" xfId="0" applyFill="1" applyBorder="1"/>
    <xf numFmtId="0" fontId="0" fillId="4" borderId="8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49" fontId="0" fillId="0" borderId="20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4" borderId="22" xfId="0" applyNumberFormat="1" applyFill="1" applyBorder="1" applyAlignment="1">
      <alignment horizontal="left"/>
    </xf>
    <xf numFmtId="0" fontId="0" fillId="4" borderId="5" xfId="0" applyFill="1" applyBorder="1"/>
    <xf numFmtId="49" fontId="0" fillId="4" borderId="28" xfId="0" applyNumberFormat="1" applyFill="1" applyBorder="1" applyAlignment="1">
      <alignment horizontal="left"/>
    </xf>
    <xf numFmtId="0" fontId="0" fillId="4" borderId="29" xfId="0" applyFill="1" applyBorder="1"/>
    <xf numFmtId="49" fontId="0" fillId="4" borderId="29" xfId="0" applyNumberFormat="1" applyFill="1" applyBorder="1" applyAlignment="1">
      <alignment wrapText="1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49" fontId="0" fillId="4" borderId="26" xfId="0" applyNumberFormat="1" applyFill="1" applyBorder="1" applyAlignment="1">
      <alignment horizontal="left"/>
    </xf>
    <xf numFmtId="49" fontId="0" fillId="4" borderId="33" xfId="0" applyNumberFormat="1" applyFill="1" applyBorder="1" applyAlignment="1">
      <alignment horizontal="left"/>
    </xf>
    <xf numFmtId="0" fontId="0" fillId="4" borderId="36" xfId="0" applyFill="1" applyBorder="1" applyAlignment="1" applyProtection="1">
      <alignment horizontal="center"/>
      <protection locked="0"/>
    </xf>
    <xf numFmtId="0" fontId="0" fillId="4" borderId="37" xfId="0" applyFill="1" applyBorder="1" applyAlignment="1" applyProtection="1">
      <alignment horizontal="center"/>
      <protection locked="0"/>
    </xf>
    <xf numFmtId="0" fontId="0" fillId="4" borderId="38" xfId="0" applyFill="1" applyBorder="1" applyAlignment="1" applyProtection="1">
      <alignment horizontal="center"/>
      <protection locked="0"/>
    </xf>
    <xf numFmtId="0" fontId="0" fillId="4" borderId="35" xfId="0" applyFill="1" applyBorder="1" applyAlignment="1" applyProtection="1">
      <alignment horizontal="center"/>
      <protection locked="0"/>
    </xf>
    <xf numFmtId="0" fontId="0" fillId="4" borderId="41" xfId="0" applyFill="1" applyBorder="1" applyAlignment="1" applyProtection="1">
      <alignment horizontal="center"/>
      <protection locked="0"/>
    </xf>
    <xf numFmtId="0" fontId="0" fillId="4" borderId="45" xfId="0" applyFill="1" applyBorder="1" applyAlignment="1" applyProtection="1">
      <alignment horizontal="center"/>
      <protection locked="0"/>
    </xf>
    <xf numFmtId="0" fontId="0" fillId="4" borderId="51" xfId="0" applyFill="1" applyBorder="1" applyAlignment="1" applyProtection="1">
      <alignment horizontal="center"/>
      <protection locked="0"/>
    </xf>
    <xf numFmtId="0" fontId="0" fillId="4" borderId="52" xfId="0" applyFill="1" applyBorder="1" applyAlignment="1" applyProtection="1">
      <alignment horizontal="center"/>
      <protection locked="0"/>
    </xf>
    <xf numFmtId="0" fontId="0" fillId="4" borderId="49" xfId="0" applyFill="1" applyBorder="1" applyAlignment="1" applyProtection="1">
      <alignment horizontal="center"/>
      <protection locked="0"/>
    </xf>
    <xf numFmtId="0" fontId="0" fillId="4" borderId="50" xfId="0" applyFill="1" applyBorder="1" applyAlignment="1" applyProtection="1">
      <alignment horizontal="center"/>
      <protection locked="0"/>
    </xf>
    <xf numFmtId="0" fontId="0" fillId="4" borderId="53" xfId="0" applyFill="1" applyBorder="1" applyAlignment="1" applyProtection="1">
      <alignment horizontal="center"/>
      <protection locked="0"/>
    </xf>
    <xf numFmtId="0" fontId="0" fillId="4" borderId="54" xfId="0" applyFill="1" applyBorder="1" applyAlignment="1" applyProtection="1">
      <alignment horizontal="center"/>
      <protection locked="0"/>
    </xf>
    <xf numFmtId="0" fontId="0" fillId="4" borderId="55" xfId="0" applyFill="1" applyBorder="1" applyAlignment="1" applyProtection="1">
      <alignment horizontal="center"/>
      <protection locked="0"/>
    </xf>
    <xf numFmtId="0" fontId="0" fillId="4" borderId="56" xfId="0" applyFill="1" applyBorder="1" applyAlignment="1" applyProtection="1">
      <alignment horizontal="center"/>
      <protection locked="0"/>
    </xf>
    <xf numFmtId="49" fontId="0" fillId="0" borderId="25" xfId="0" applyNumberFormat="1" applyBorder="1" applyAlignment="1">
      <alignment horizontal="left"/>
    </xf>
    <xf numFmtId="49" fontId="0" fillId="0" borderId="23" xfId="0" applyNumberFormat="1" applyFont="1" applyFill="1" applyBorder="1" applyAlignment="1">
      <alignment horizontal="left"/>
    </xf>
    <xf numFmtId="49" fontId="2" fillId="4" borderId="32" xfId="0" applyNumberFormat="1" applyFont="1" applyFill="1" applyBorder="1" applyAlignment="1">
      <alignment horizontal="left"/>
    </xf>
    <xf numFmtId="0" fontId="2" fillId="4" borderId="7" xfId="0" applyFont="1" applyFill="1" applyBorder="1"/>
    <xf numFmtId="49" fontId="2" fillId="4" borderId="7" xfId="0" applyNumberFormat="1" applyFont="1" applyFill="1" applyBorder="1" applyAlignment="1">
      <alignment wrapText="1"/>
    </xf>
    <xf numFmtId="0" fontId="2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36" xfId="0" applyFont="1" applyFill="1" applyBorder="1" applyAlignment="1" applyProtection="1">
      <alignment horizontal="center"/>
      <protection locked="0"/>
    </xf>
    <xf numFmtId="0" fontId="2" fillId="4" borderId="43" xfId="0" applyFont="1" applyFill="1" applyBorder="1" applyAlignment="1">
      <alignment horizontal="center"/>
    </xf>
    <xf numFmtId="0" fontId="2" fillId="0" borderId="0" xfId="0" applyFont="1"/>
    <xf numFmtId="49" fontId="2" fillId="0" borderId="25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/>
    <xf numFmtId="49" fontId="2" fillId="0" borderId="6" xfId="0" applyNumberFormat="1" applyFont="1" applyBorder="1" applyAlignment="1">
      <alignment wrapText="1"/>
    </xf>
    <xf numFmtId="0" fontId="2" fillId="0" borderId="6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0" fillId="0" borderId="23" xfId="0" applyNumberFormat="1" applyBorder="1" applyAlignment="1">
      <alignment horizontal="left"/>
    </xf>
    <xf numFmtId="49" fontId="0" fillId="0" borderId="5" xfId="0" applyNumberFormat="1" applyFont="1" applyFill="1" applyBorder="1" applyAlignment="1">
      <alignment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6" fillId="2" borderId="15" xfId="0" applyNumberFormat="1" applyFont="1" applyFill="1" applyBorder="1" applyAlignment="1" applyProtection="1">
      <alignment vertical="center"/>
      <protection locked="0"/>
    </xf>
    <xf numFmtId="0" fontId="0" fillId="0" borderId="34" xfId="0" applyNumberFormat="1" applyFont="1" applyFill="1" applyBorder="1" applyAlignment="1" applyProtection="1">
      <alignment horizontal="center"/>
      <protection locked="0"/>
    </xf>
    <xf numFmtId="0" fontId="0" fillId="0" borderId="35" xfId="0" applyNumberFormat="1" applyFont="1" applyFill="1" applyBorder="1" applyAlignment="1" applyProtection="1">
      <alignment horizontal="center"/>
      <protection locked="0"/>
    </xf>
    <xf numFmtId="0" fontId="2" fillId="0" borderId="39" xfId="0" applyNumberFormat="1" applyFont="1" applyFill="1" applyBorder="1" applyAlignment="1" applyProtection="1">
      <alignment horizontal="center"/>
      <protection locked="0"/>
    </xf>
    <xf numFmtId="0" fontId="0" fillId="0" borderId="39" xfId="0" applyNumberFormat="1" applyFont="1" applyFill="1" applyBorder="1" applyAlignment="1" applyProtection="1">
      <alignment horizontal="center"/>
      <protection locked="0"/>
    </xf>
    <xf numFmtId="0" fontId="6" fillId="2" borderId="34" xfId="0" applyNumberFormat="1" applyFont="1" applyFill="1" applyBorder="1" applyAlignment="1" applyProtection="1">
      <alignment vertical="center"/>
      <protection locked="0"/>
    </xf>
    <xf numFmtId="0" fontId="6" fillId="2" borderId="0" xfId="0" applyNumberFormat="1" applyFont="1" applyFill="1" applyBorder="1" applyAlignment="1" applyProtection="1">
      <alignment vertical="center"/>
      <protection locked="0"/>
    </xf>
    <xf numFmtId="0" fontId="0" fillId="0" borderId="45" xfId="0" applyNumberFormat="1" applyFont="1" applyFill="1" applyBorder="1" applyAlignment="1" applyProtection="1">
      <alignment horizontal="center"/>
      <protection locked="0"/>
    </xf>
    <xf numFmtId="0" fontId="0" fillId="0" borderId="37" xfId="0" applyNumberFormat="1" applyFont="1" applyFill="1" applyBorder="1" applyAlignment="1" applyProtection="1">
      <alignment horizontal="center"/>
      <protection locked="0"/>
    </xf>
    <xf numFmtId="0" fontId="0" fillId="0" borderId="41" xfId="0" applyNumberFormat="1" applyFont="1" applyFill="1" applyBorder="1" applyAlignment="1" applyProtection="1">
      <alignment horizontal="center"/>
      <protection locked="0"/>
    </xf>
    <xf numFmtId="0" fontId="6" fillId="2" borderId="40" xfId="0" applyNumberFormat="1" applyFont="1" applyFill="1" applyBorder="1" applyAlignment="1" applyProtection="1">
      <alignment vertical="center"/>
      <protection locked="0"/>
    </xf>
    <xf numFmtId="0" fontId="2" fillId="0" borderId="37" xfId="0" applyNumberFormat="1" applyFont="1" applyFill="1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49" xfId="0" applyBorder="1" applyAlignment="1" applyProtection="1">
      <alignment horizontal="center"/>
      <protection locked="0"/>
    </xf>
    <xf numFmtId="0" fontId="0" fillId="0" borderId="50" xfId="0" applyBorder="1" applyAlignment="1" applyProtection="1">
      <alignment horizontal="center"/>
      <protection locked="0"/>
    </xf>
    <xf numFmtId="49" fontId="2" fillId="0" borderId="5" xfId="0" applyNumberFormat="1" applyFont="1" applyFill="1" applyBorder="1" applyAlignment="1">
      <alignment wrapText="1"/>
    </xf>
    <xf numFmtId="0" fontId="6" fillId="3" borderId="2" xfId="0" applyNumberFormat="1" applyFont="1" applyFill="1" applyBorder="1" applyAlignment="1">
      <alignment horizontal="left"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left"/>
      <protection locked="0"/>
    </xf>
    <xf numFmtId="0" fontId="4" fillId="3" borderId="3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4" fillId="3" borderId="2" xfId="0" applyNumberFormat="1" applyFont="1" applyFill="1" applyBorder="1" applyAlignment="1" applyProtection="1">
      <alignment horizontal="left"/>
      <protection locked="0"/>
    </xf>
    <xf numFmtId="164" fontId="4" fillId="3" borderId="3" xfId="0" applyNumberFormat="1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B9A7-DA52-45C8-9904-13CA6DDD21B0}">
  <sheetPr>
    <tabColor theme="3"/>
    <pageSetUpPr fitToPage="1"/>
  </sheetPr>
  <dimension ref="A1:I146"/>
  <sheetViews>
    <sheetView showGridLines="0" tabSelected="1" topLeftCell="B1" zoomScaleNormal="100" workbookViewId="0">
      <pane ySplit="6" topLeftCell="A62" activePane="bottomLeft" state="frozen"/>
      <selection pane="bottomLeft" activeCell="I65" sqref="I65"/>
    </sheetView>
  </sheetViews>
  <sheetFormatPr baseColWidth="10" defaultColWidth="11.42578125" defaultRowHeight="15" x14ac:dyDescent="0.25"/>
  <cols>
    <col min="1" max="1" width="16" style="11" customWidth="1"/>
    <col min="2" max="2" width="77" style="4" bestFit="1" customWidth="1"/>
    <col min="3" max="3" width="73.42578125" style="47" customWidth="1"/>
    <col min="4" max="4" width="25" style="6" customWidth="1"/>
    <col min="5" max="5" width="21.42578125" style="6" customWidth="1"/>
    <col min="6" max="6" width="20" style="6" customWidth="1"/>
    <col min="7" max="7" width="22.42578125" style="6" customWidth="1"/>
    <col min="8" max="8" width="29.140625" style="6" bestFit="1" customWidth="1"/>
    <col min="9" max="9" width="20.28515625" style="6" customWidth="1"/>
    <col min="10" max="16384" width="11.42578125" style="1"/>
  </cols>
  <sheetData>
    <row r="1" spans="1:9" s="2" customFormat="1" ht="39.950000000000003" customHeight="1" x14ac:dyDescent="0.25">
      <c r="A1" s="12" t="s">
        <v>251</v>
      </c>
      <c r="B1" s="13"/>
      <c r="C1" s="41" t="s">
        <v>491</v>
      </c>
      <c r="D1" s="13"/>
      <c r="E1" s="13"/>
      <c r="F1" s="13"/>
      <c r="G1" s="13"/>
      <c r="H1" s="13"/>
      <c r="I1" s="13"/>
    </row>
    <row r="2" spans="1:9" s="14" customFormat="1" ht="73.5" customHeight="1" x14ac:dyDescent="0.25">
      <c r="A2" s="144" t="s">
        <v>233</v>
      </c>
      <c r="B2" s="145"/>
      <c r="C2" s="140" t="s">
        <v>234</v>
      </c>
      <c r="D2" s="141"/>
      <c r="E2" s="141"/>
      <c r="F2" s="141"/>
      <c r="G2" s="141"/>
      <c r="H2" s="141"/>
      <c r="I2" s="141"/>
    </row>
    <row r="3" spans="1:9" s="2" customFormat="1" ht="39.950000000000003" customHeight="1" x14ac:dyDescent="0.25">
      <c r="A3" s="146" t="s">
        <v>235</v>
      </c>
      <c r="B3" s="147"/>
      <c r="C3" s="142"/>
      <c r="D3" s="143"/>
      <c r="E3" s="143"/>
      <c r="F3" s="143"/>
      <c r="G3" s="143"/>
      <c r="H3" s="143"/>
      <c r="I3" s="143"/>
    </row>
    <row r="4" spans="1:9" s="2" customFormat="1" ht="39.950000000000003" customHeight="1" x14ac:dyDescent="0.25">
      <c r="A4" s="146" t="s">
        <v>250</v>
      </c>
      <c r="B4" s="147"/>
      <c r="C4" s="148"/>
      <c r="D4" s="149"/>
      <c r="E4" s="149"/>
      <c r="F4" s="149"/>
      <c r="G4" s="149"/>
      <c r="H4" s="149"/>
      <c r="I4" s="149"/>
    </row>
    <row r="5" spans="1:9" s="2" customFormat="1" ht="29.25" customHeight="1" thickBot="1" x14ac:dyDescent="0.3">
      <c r="A5" s="25"/>
      <c r="B5" s="25"/>
      <c r="C5" s="42"/>
      <c r="D5" s="24"/>
      <c r="E5" s="24"/>
      <c r="F5" s="24"/>
      <c r="G5" s="24"/>
      <c r="H5" s="24"/>
      <c r="I5" s="24"/>
    </row>
    <row r="6" spans="1:9" s="10" customFormat="1" ht="38.1" customHeight="1" thickBot="1" x14ac:dyDescent="0.3">
      <c r="A6" s="122" t="s">
        <v>223</v>
      </c>
      <c r="B6" s="26" t="s">
        <v>224</v>
      </c>
      <c r="C6" s="43" t="s">
        <v>222</v>
      </c>
      <c r="D6" s="26" t="s">
        <v>197</v>
      </c>
      <c r="E6" s="26" t="s">
        <v>200</v>
      </c>
      <c r="F6" s="26" t="s">
        <v>201</v>
      </c>
      <c r="G6" s="27" t="s">
        <v>248</v>
      </c>
      <c r="H6" s="26" t="s">
        <v>249</v>
      </c>
      <c r="I6" s="28" t="s">
        <v>202</v>
      </c>
    </row>
    <row r="7" spans="1:9" s="7" customFormat="1" ht="24.95" customHeight="1" thickBot="1" x14ac:dyDescent="0.3">
      <c r="A7" s="29" t="s">
        <v>351</v>
      </c>
      <c r="B7" s="8" t="s">
        <v>220</v>
      </c>
      <c r="C7" s="44"/>
      <c r="D7" s="9"/>
      <c r="E7" s="9"/>
      <c r="F7" s="9"/>
      <c r="G7" s="123"/>
      <c r="H7" s="123"/>
      <c r="I7" s="30"/>
    </row>
    <row r="8" spans="1:9" ht="18" customHeight="1" thickTop="1" x14ac:dyDescent="0.25">
      <c r="A8" s="31" t="s">
        <v>9</v>
      </c>
      <c r="B8" s="15" t="s">
        <v>107</v>
      </c>
      <c r="C8" s="45" t="s">
        <v>279</v>
      </c>
      <c r="D8" s="16" t="s">
        <v>198</v>
      </c>
      <c r="E8" s="16"/>
      <c r="F8" s="21"/>
      <c r="G8" s="124"/>
      <c r="H8" s="124"/>
      <c r="I8" s="37"/>
    </row>
    <row r="9" spans="1:9" ht="18" customHeight="1" x14ac:dyDescent="0.25">
      <c r="A9" s="31" t="s">
        <v>10</v>
      </c>
      <c r="B9" s="15" t="s">
        <v>108</v>
      </c>
      <c r="C9" s="48" t="s">
        <v>437</v>
      </c>
      <c r="D9" s="16" t="s">
        <v>198</v>
      </c>
      <c r="E9" s="16"/>
      <c r="F9" s="21"/>
      <c r="G9" s="125"/>
      <c r="H9" s="125"/>
      <c r="I9" s="37"/>
    </row>
    <row r="10" spans="1:9" ht="18" customHeight="1" x14ac:dyDescent="0.25">
      <c r="A10" s="31" t="s">
        <v>11</v>
      </c>
      <c r="B10" s="15" t="s">
        <v>109</v>
      </c>
      <c r="C10" s="45" t="s">
        <v>436</v>
      </c>
      <c r="D10" s="16" t="s">
        <v>198</v>
      </c>
      <c r="E10" s="16"/>
      <c r="F10" s="21"/>
      <c r="G10" s="125"/>
      <c r="H10" s="125"/>
      <c r="I10" s="37"/>
    </row>
    <row r="11" spans="1:9" ht="18" customHeight="1" x14ac:dyDescent="0.25">
      <c r="A11" s="31" t="s">
        <v>12</v>
      </c>
      <c r="B11" s="15" t="s">
        <v>432</v>
      </c>
      <c r="C11" s="48" t="s">
        <v>352</v>
      </c>
      <c r="D11" s="16" t="s">
        <v>198</v>
      </c>
      <c r="E11" s="16"/>
      <c r="F11" s="21"/>
      <c r="G11" s="125"/>
      <c r="H11" s="125"/>
      <c r="I11" s="37" t="str">
        <f t="shared" ref="I11:I70" si="0">IF(G11="X",E11*F11,"")</f>
        <v/>
      </c>
    </row>
    <row r="12" spans="1:9" ht="18" customHeight="1" thickBot="1" x14ac:dyDescent="0.3">
      <c r="A12" s="31" t="s">
        <v>13</v>
      </c>
      <c r="B12" s="15" t="s">
        <v>252</v>
      </c>
      <c r="C12" s="121" t="s">
        <v>484</v>
      </c>
      <c r="D12" s="16" t="s">
        <v>198</v>
      </c>
      <c r="E12" s="16"/>
      <c r="F12" s="21"/>
      <c r="G12" s="125"/>
      <c r="H12" s="125"/>
      <c r="I12" s="37" t="str">
        <f t="shared" si="0"/>
        <v/>
      </c>
    </row>
    <row r="13" spans="1:9" s="107" customFormat="1" ht="18" customHeight="1" x14ac:dyDescent="0.25">
      <c r="A13" s="100" t="s">
        <v>253</v>
      </c>
      <c r="B13" s="101" t="s">
        <v>242</v>
      </c>
      <c r="C13" s="102" t="s">
        <v>450</v>
      </c>
      <c r="D13" s="103" t="s">
        <v>198</v>
      </c>
      <c r="E13" s="103"/>
      <c r="F13" s="104"/>
      <c r="G13" s="105"/>
      <c r="H13" s="105"/>
      <c r="I13" s="106" t="str">
        <f t="shared" si="0"/>
        <v/>
      </c>
    </row>
    <row r="14" spans="1:9" customFormat="1" ht="18" customHeight="1" x14ac:dyDescent="0.25">
      <c r="A14" s="74" t="s">
        <v>428</v>
      </c>
      <c r="B14" s="58" t="s">
        <v>242</v>
      </c>
      <c r="C14" s="52" t="s">
        <v>429</v>
      </c>
      <c r="D14" s="59" t="s">
        <v>199</v>
      </c>
      <c r="E14" s="59">
        <v>100</v>
      </c>
      <c r="F14" s="67">
        <v>100</v>
      </c>
      <c r="G14" s="85"/>
      <c r="H14" s="85"/>
      <c r="I14" s="68" t="str">
        <f t="shared" si="0"/>
        <v/>
      </c>
    </row>
    <row r="15" spans="1:9" customFormat="1" ht="18" customHeight="1" thickBot="1" x14ac:dyDescent="0.3">
      <c r="A15" s="60" t="s">
        <v>430</v>
      </c>
      <c r="B15" s="61" t="s">
        <v>242</v>
      </c>
      <c r="C15" s="53" t="s">
        <v>431</v>
      </c>
      <c r="D15" s="62" t="s">
        <v>199</v>
      </c>
      <c r="E15" s="62">
        <v>100</v>
      </c>
      <c r="F15" s="69">
        <v>25</v>
      </c>
      <c r="G15" s="86"/>
      <c r="H15" s="86"/>
      <c r="I15" s="70" t="str">
        <f t="shared" si="0"/>
        <v/>
      </c>
    </row>
    <row r="16" spans="1:9" s="114" customFormat="1" ht="18" customHeight="1" x14ac:dyDescent="0.25">
      <c r="A16" s="108" t="s">
        <v>254</v>
      </c>
      <c r="B16" s="109" t="s">
        <v>451</v>
      </c>
      <c r="C16" s="110" t="s">
        <v>454</v>
      </c>
      <c r="D16" s="111" t="s">
        <v>198</v>
      </c>
      <c r="E16" s="111"/>
      <c r="F16" s="112"/>
      <c r="G16" s="126"/>
      <c r="H16" s="126"/>
      <c r="I16" s="113" t="str">
        <f t="shared" si="0"/>
        <v/>
      </c>
    </row>
    <row r="17" spans="1:9" ht="18" customHeight="1" x14ac:dyDescent="0.25">
      <c r="A17" s="32" t="s">
        <v>14</v>
      </c>
      <c r="B17" s="17" t="s">
        <v>435</v>
      </c>
      <c r="C17" s="50" t="s">
        <v>353</v>
      </c>
      <c r="D17" s="18" t="s">
        <v>198</v>
      </c>
      <c r="E17" s="18"/>
      <c r="F17" s="22"/>
      <c r="G17" s="127"/>
      <c r="H17" s="127"/>
      <c r="I17" s="38" t="str">
        <f t="shared" si="0"/>
        <v/>
      </c>
    </row>
    <row r="18" spans="1:9" s="114" customFormat="1" ht="18" customHeight="1" x14ac:dyDescent="0.25">
      <c r="A18" s="108" t="s">
        <v>15</v>
      </c>
      <c r="B18" s="109" t="s">
        <v>452</v>
      </c>
      <c r="C18" s="110" t="s">
        <v>453</v>
      </c>
      <c r="D18" s="111" t="s">
        <v>198</v>
      </c>
      <c r="E18" s="111"/>
      <c r="F18" s="112"/>
      <c r="G18" s="126"/>
      <c r="H18" s="126"/>
      <c r="I18" s="113" t="str">
        <f t="shared" si="0"/>
        <v/>
      </c>
    </row>
    <row r="19" spans="1:9" ht="18" customHeight="1" thickBot="1" x14ac:dyDescent="0.3">
      <c r="A19" s="32" t="s">
        <v>16</v>
      </c>
      <c r="B19" s="17" t="s">
        <v>112</v>
      </c>
      <c r="C19" s="50" t="s">
        <v>354</v>
      </c>
      <c r="D19" s="18" t="s">
        <v>198</v>
      </c>
      <c r="E19" s="18"/>
      <c r="F19" s="22"/>
      <c r="G19" s="127"/>
      <c r="H19" s="127"/>
      <c r="I19" s="38" t="str">
        <f t="shared" si="0"/>
        <v/>
      </c>
    </row>
    <row r="20" spans="1:9" customFormat="1" ht="18" customHeight="1" x14ac:dyDescent="0.25">
      <c r="A20" s="54" t="s">
        <v>17</v>
      </c>
      <c r="B20" s="55" t="s">
        <v>113</v>
      </c>
      <c r="C20" s="49" t="s">
        <v>425</v>
      </c>
      <c r="D20" s="56" t="s">
        <v>198</v>
      </c>
      <c r="E20" s="56"/>
      <c r="F20" s="65"/>
      <c r="G20" s="84"/>
      <c r="H20" s="84"/>
      <c r="I20" s="66"/>
    </row>
    <row r="21" spans="1:9" customFormat="1" ht="18" customHeight="1" x14ac:dyDescent="0.25">
      <c r="A21" s="82" t="s">
        <v>271</v>
      </c>
      <c r="B21" s="58" t="s">
        <v>113</v>
      </c>
      <c r="C21" s="52" t="s">
        <v>426</v>
      </c>
      <c r="D21" s="59" t="s">
        <v>199</v>
      </c>
      <c r="E21" s="59">
        <v>100</v>
      </c>
      <c r="F21" s="67">
        <v>100</v>
      </c>
      <c r="G21" s="85"/>
      <c r="H21" s="85"/>
      <c r="I21" s="68" t="str">
        <f t="shared" ref="I21:I22" si="1">IF(G21="X",E21*F21,"")</f>
        <v/>
      </c>
    </row>
    <row r="22" spans="1:9" customFormat="1" ht="18" customHeight="1" thickBot="1" x14ac:dyDescent="0.3">
      <c r="A22" s="83" t="s">
        <v>272</v>
      </c>
      <c r="B22" s="61" t="s">
        <v>113</v>
      </c>
      <c r="C22" s="53" t="s">
        <v>427</v>
      </c>
      <c r="D22" s="62" t="s">
        <v>199</v>
      </c>
      <c r="E22" s="62">
        <v>100</v>
      </c>
      <c r="F22" s="69">
        <v>25</v>
      </c>
      <c r="G22" s="87"/>
      <c r="H22" s="88"/>
      <c r="I22" s="70" t="str">
        <f t="shared" si="1"/>
        <v/>
      </c>
    </row>
    <row r="23" spans="1:9" s="7" customFormat="1" ht="24.95" customHeight="1" thickTop="1" thickBot="1" x14ac:dyDescent="0.3">
      <c r="A23" s="33" t="s">
        <v>18</v>
      </c>
      <c r="B23" s="19" t="s">
        <v>0</v>
      </c>
      <c r="C23" s="46"/>
      <c r="D23" s="20"/>
      <c r="E23" s="20"/>
      <c r="F23" s="20"/>
      <c r="G23" s="128"/>
      <c r="H23" s="129"/>
      <c r="I23" s="34" t="str">
        <f t="shared" si="0"/>
        <v/>
      </c>
    </row>
    <row r="24" spans="1:9" ht="18" customHeight="1" thickTop="1" x14ac:dyDescent="0.25">
      <c r="A24" s="35" t="s">
        <v>30</v>
      </c>
      <c r="B24" s="3" t="s">
        <v>114</v>
      </c>
      <c r="C24" s="51" t="s">
        <v>355</v>
      </c>
      <c r="D24" s="5" t="s">
        <v>198</v>
      </c>
      <c r="E24" s="5"/>
      <c r="F24" s="23"/>
      <c r="G24" s="130"/>
      <c r="H24" s="130"/>
      <c r="I24" s="39" t="str">
        <f t="shared" si="0"/>
        <v/>
      </c>
    </row>
    <row r="25" spans="1:9" ht="18" customHeight="1" x14ac:dyDescent="0.25">
      <c r="A25" s="35" t="s">
        <v>41</v>
      </c>
      <c r="B25" s="3" t="s">
        <v>115</v>
      </c>
      <c r="C25" s="51" t="s">
        <v>356</v>
      </c>
      <c r="D25" s="5" t="s">
        <v>198</v>
      </c>
      <c r="E25" s="5"/>
      <c r="F25" s="23"/>
      <c r="G25" s="131"/>
      <c r="H25" s="131"/>
      <c r="I25" s="39" t="str">
        <f t="shared" si="0"/>
        <v/>
      </c>
    </row>
    <row r="26" spans="1:9" ht="18" customHeight="1" x14ac:dyDescent="0.25">
      <c r="A26" s="35" t="s">
        <v>42</v>
      </c>
      <c r="B26" s="3" t="s">
        <v>116</v>
      </c>
      <c r="C26" s="45" t="s">
        <v>357</v>
      </c>
      <c r="D26" s="5" t="s">
        <v>198</v>
      </c>
      <c r="E26" s="5"/>
      <c r="F26" s="23"/>
      <c r="G26" s="131"/>
      <c r="H26" s="131"/>
      <c r="I26" s="39" t="str">
        <f t="shared" si="0"/>
        <v/>
      </c>
    </row>
    <row r="27" spans="1:9" ht="18" customHeight="1" x14ac:dyDescent="0.25">
      <c r="A27" s="35" t="s">
        <v>43</v>
      </c>
      <c r="B27" s="3" t="s">
        <v>117</v>
      </c>
      <c r="C27" s="45" t="s">
        <v>358</v>
      </c>
      <c r="D27" s="5" t="s">
        <v>198</v>
      </c>
      <c r="E27" s="5"/>
      <c r="F27" s="23"/>
      <c r="G27" s="131"/>
      <c r="H27" s="131"/>
      <c r="I27" s="39" t="str">
        <f t="shared" si="0"/>
        <v/>
      </c>
    </row>
    <row r="28" spans="1:9" ht="18" customHeight="1" x14ac:dyDescent="0.25">
      <c r="A28" s="35" t="s">
        <v>44</v>
      </c>
      <c r="B28" s="3" t="s">
        <v>118</v>
      </c>
      <c r="C28" s="51" t="s">
        <v>359</v>
      </c>
      <c r="D28" s="5" t="s">
        <v>198</v>
      </c>
      <c r="E28" s="5"/>
      <c r="F28" s="23"/>
      <c r="G28" s="131"/>
      <c r="H28" s="131"/>
      <c r="I28" s="39" t="str">
        <f t="shared" si="0"/>
        <v/>
      </c>
    </row>
    <row r="29" spans="1:9" ht="18" customHeight="1" x14ac:dyDescent="0.25">
      <c r="A29" s="35" t="s">
        <v>255</v>
      </c>
      <c r="B29" s="3" t="s">
        <v>204</v>
      </c>
      <c r="C29" s="45" t="s">
        <v>204</v>
      </c>
      <c r="D29" s="5" t="s">
        <v>198</v>
      </c>
      <c r="E29" s="5"/>
      <c r="F29" s="23"/>
      <c r="G29" s="131"/>
      <c r="H29" s="131"/>
      <c r="I29" s="39" t="str">
        <f t="shared" si="0"/>
        <v/>
      </c>
    </row>
    <row r="30" spans="1:9" ht="18" customHeight="1" x14ac:dyDescent="0.25">
      <c r="A30" s="35" t="s">
        <v>45</v>
      </c>
      <c r="B30" s="3" t="s">
        <v>119</v>
      </c>
      <c r="C30" s="51" t="s">
        <v>119</v>
      </c>
      <c r="D30" s="5" t="s">
        <v>198</v>
      </c>
      <c r="E30" s="5"/>
      <c r="F30" s="23"/>
      <c r="G30" s="131"/>
      <c r="H30" s="131"/>
      <c r="I30" s="39" t="str">
        <f t="shared" si="0"/>
        <v/>
      </c>
    </row>
    <row r="31" spans="1:9" ht="18" customHeight="1" thickBot="1" x14ac:dyDescent="0.3">
      <c r="A31" s="35" t="s">
        <v>46</v>
      </c>
      <c r="B31" s="3" t="s">
        <v>120</v>
      </c>
      <c r="C31" s="51" t="s">
        <v>120</v>
      </c>
      <c r="D31" s="5" t="s">
        <v>198</v>
      </c>
      <c r="E31" s="5"/>
      <c r="F31" s="23"/>
      <c r="G31" s="132"/>
      <c r="H31" s="132"/>
      <c r="I31" s="39" t="str">
        <f t="shared" si="0"/>
        <v/>
      </c>
    </row>
    <row r="32" spans="1:9" s="7" customFormat="1" ht="24.95" customHeight="1" thickTop="1" thickBot="1" x14ac:dyDescent="0.3">
      <c r="A32" s="36" t="s">
        <v>19</v>
      </c>
      <c r="B32" s="19" t="s">
        <v>225</v>
      </c>
      <c r="C32" s="46"/>
      <c r="D32" s="20"/>
      <c r="E32" s="20"/>
      <c r="F32" s="20"/>
      <c r="G32" s="133"/>
      <c r="H32" s="129"/>
      <c r="I32" s="34" t="str">
        <f t="shared" si="0"/>
        <v/>
      </c>
    </row>
    <row r="33" spans="1:9" customFormat="1" ht="18" customHeight="1" thickTop="1" x14ac:dyDescent="0.25">
      <c r="A33" s="54" t="s">
        <v>31</v>
      </c>
      <c r="B33" s="55" t="s">
        <v>121</v>
      </c>
      <c r="C33" s="49" t="s">
        <v>360</v>
      </c>
      <c r="D33" s="56" t="s">
        <v>198</v>
      </c>
      <c r="E33" s="56"/>
      <c r="F33" s="65"/>
      <c r="G33" s="89"/>
      <c r="H33" s="89"/>
      <c r="I33" s="66"/>
    </row>
    <row r="34" spans="1:9" customFormat="1" ht="18" customHeight="1" x14ac:dyDescent="0.25">
      <c r="A34" s="57" t="s">
        <v>273</v>
      </c>
      <c r="B34" s="58" t="s">
        <v>121</v>
      </c>
      <c r="C34" s="52" t="s">
        <v>361</v>
      </c>
      <c r="D34" s="59" t="s">
        <v>199</v>
      </c>
      <c r="E34" s="59">
        <v>100</v>
      </c>
      <c r="F34" s="67">
        <v>100</v>
      </c>
      <c r="G34" s="85"/>
      <c r="H34" s="85"/>
      <c r="I34" s="68" t="str">
        <f t="shared" ref="I34:I36" si="2">IF(G34="X",E34*F34,"")</f>
        <v/>
      </c>
    </row>
    <row r="35" spans="1:9" customFormat="1" ht="18" customHeight="1" x14ac:dyDescent="0.25">
      <c r="A35" s="57" t="s">
        <v>274</v>
      </c>
      <c r="B35" s="58" t="s">
        <v>121</v>
      </c>
      <c r="C35" s="52" t="s">
        <v>362</v>
      </c>
      <c r="D35" s="59" t="s">
        <v>199</v>
      </c>
      <c r="E35" s="59">
        <v>100</v>
      </c>
      <c r="F35" s="67">
        <v>50</v>
      </c>
      <c r="G35" s="85"/>
      <c r="H35" s="85"/>
      <c r="I35" s="68" t="str">
        <f t="shared" si="2"/>
        <v/>
      </c>
    </row>
    <row r="36" spans="1:9" customFormat="1" ht="18" customHeight="1" thickBot="1" x14ac:dyDescent="0.3">
      <c r="A36" s="74" t="s">
        <v>275</v>
      </c>
      <c r="B36" s="61" t="s">
        <v>121</v>
      </c>
      <c r="C36" s="53" t="s">
        <v>363</v>
      </c>
      <c r="D36" s="62" t="s">
        <v>199</v>
      </c>
      <c r="E36" s="62">
        <v>100</v>
      </c>
      <c r="F36" s="69">
        <v>25</v>
      </c>
      <c r="G36" s="86"/>
      <c r="H36" s="86"/>
      <c r="I36" s="70" t="str">
        <f t="shared" si="2"/>
        <v/>
      </c>
    </row>
    <row r="37" spans="1:9" ht="18" customHeight="1" x14ac:dyDescent="0.25">
      <c r="A37" s="99" t="s">
        <v>47</v>
      </c>
      <c r="B37" s="17" t="s">
        <v>243</v>
      </c>
      <c r="C37" s="45" t="s">
        <v>364</v>
      </c>
      <c r="D37" s="18" t="s">
        <v>198</v>
      </c>
      <c r="E37" s="18"/>
      <c r="F37" s="22"/>
      <c r="G37" s="127"/>
      <c r="H37" s="127"/>
      <c r="I37" s="38" t="str">
        <f t="shared" si="0"/>
        <v/>
      </c>
    </row>
    <row r="38" spans="1:9" ht="18" customHeight="1" x14ac:dyDescent="0.25">
      <c r="A38" s="32" t="s">
        <v>48</v>
      </c>
      <c r="B38" s="3" t="s">
        <v>122</v>
      </c>
      <c r="C38" s="45" t="s">
        <v>365</v>
      </c>
      <c r="D38" s="5" t="s">
        <v>198</v>
      </c>
      <c r="E38" s="5"/>
      <c r="F38" s="23"/>
      <c r="G38" s="131"/>
      <c r="H38" s="131"/>
      <c r="I38" s="39" t="str">
        <f t="shared" si="0"/>
        <v/>
      </c>
    </row>
    <row r="39" spans="1:9" ht="18" customHeight="1" x14ac:dyDescent="0.25">
      <c r="A39" s="32" t="s">
        <v>49</v>
      </c>
      <c r="B39" s="3" t="s">
        <v>123</v>
      </c>
      <c r="C39" s="45" t="s">
        <v>366</v>
      </c>
      <c r="D39" s="5" t="s">
        <v>198</v>
      </c>
      <c r="E39" s="5"/>
      <c r="F39" s="23"/>
      <c r="G39" s="131"/>
      <c r="H39" s="131"/>
      <c r="I39" s="39" t="str">
        <f t="shared" si="0"/>
        <v/>
      </c>
    </row>
    <row r="40" spans="1:9" ht="18" customHeight="1" x14ac:dyDescent="0.25">
      <c r="A40" s="32" t="s">
        <v>50</v>
      </c>
      <c r="B40" s="3" t="s">
        <v>124</v>
      </c>
      <c r="C40" s="45" t="s">
        <v>367</v>
      </c>
      <c r="D40" s="5" t="s">
        <v>198</v>
      </c>
      <c r="E40" s="5"/>
      <c r="F40" s="23"/>
      <c r="G40" s="131"/>
      <c r="H40" s="131"/>
      <c r="I40" s="39" t="str">
        <f t="shared" si="0"/>
        <v/>
      </c>
    </row>
    <row r="41" spans="1:9" ht="18" customHeight="1" thickBot="1" x14ac:dyDescent="0.3">
      <c r="A41" s="32" t="s">
        <v>51</v>
      </c>
      <c r="B41" s="3" t="s">
        <v>125</v>
      </c>
      <c r="C41" s="45" t="s">
        <v>368</v>
      </c>
      <c r="D41" s="5" t="s">
        <v>198</v>
      </c>
      <c r="E41" s="5"/>
      <c r="F41" s="23"/>
      <c r="G41" s="132"/>
      <c r="H41" s="132"/>
      <c r="I41" s="39" t="str">
        <f t="shared" si="0"/>
        <v/>
      </c>
    </row>
    <row r="42" spans="1:9" s="7" customFormat="1" ht="24.95" customHeight="1" thickTop="1" thickBot="1" x14ac:dyDescent="0.3">
      <c r="A42" s="29" t="s">
        <v>20</v>
      </c>
      <c r="B42" s="8" t="s">
        <v>1</v>
      </c>
      <c r="C42" s="44"/>
      <c r="D42" s="9"/>
      <c r="E42" s="9"/>
      <c r="F42" s="9"/>
      <c r="G42" s="129"/>
      <c r="H42" s="129"/>
      <c r="I42" s="30" t="str">
        <f t="shared" si="0"/>
        <v/>
      </c>
    </row>
    <row r="43" spans="1:9" ht="18" customHeight="1" thickTop="1" x14ac:dyDescent="0.25">
      <c r="A43" s="35" t="s">
        <v>32</v>
      </c>
      <c r="B43" s="3" t="s">
        <v>127</v>
      </c>
      <c r="C43" s="45" t="s">
        <v>307</v>
      </c>
      <c r="D43" s="5" t="s">
        <v>198</v>
      </c>
      <c r="E43" s="5"/>
      <c r="F43" s="23"/>
      <c r="G43" s="130"/>
      <c r="H43" s="130"/>
      <c r="I43" s="39" t="str">
        <f t="shared" si="0"/>
        <v/>
      </c>
    </row>
    <row r="44" spans="1:9" ht="18" customHeight="1" x14ac:dyDescent="0.25">
      <c r="A44" s="35" t="s">
        <v>52</v>
      </c>
      <c r="B44" s="3" t="s">
        <v>128</v>
      </c>
      <c r="C44" s="51" t="s">
        <v>369</v>
      </c>
      <c r="D44" s="5" t="s">
        <v>198</v>
      </c>
      <c r="E44" s="5"/>
      <c r="F44" s="23"/>
      <c r="G44" s="131"/>
      <c r="H44" s="131"/>
      <c r="I44" s="39" t="str">
        <f t="shared" si="0"/>
        <v/>
      </c>
    </row>
    <row r="45" spans="1:9" ht="18" customHeight="1" x14ac:dyDescent="0.25">
      <c r="A45" s="35" t="s">
        <v>53</v>
      </c>
      <c r="B45" s="3" t="s">
        <v>129</v>
      </c>
      <c r="C45" s="45" t="s">
        <v>309</v>
      </c>
      <c r="D45" s="5" t="s">
        <v>198</v>
      </c>
      <c r="E45" s="5"/>
      <c r="F45" s="23"/>
      <c r="G45" s="131"/>
      <c r="H45" s="131"/>
      <c r="I45" s="39" t="str">
        <f t="shared" si="0"/>
        <v/>
      </c>
    </row>
    <row r="46" spans="1:9" ht="18" customHeight="1" thickBot="1" x14ac:dyDescent="0.3">
      <c r="A46" s="35" t="s">
        <v>54</v>
      </c>
      <c r="B46" s="3" t="s">
        <v>130</v>
      </c>
      <c r="C46" s="51" t="s">
        <v>130</v>
      </c>
      <c r="D46" s="5" t="s">
        <v>198</v>
      </c>
      <c r="E46" s="5"/>
      <c r="F46" s="23"/>
      <c r="G46" s="132"/>
      <c r="H46" s="132"/>
      <c r="I46" s="39" t="str">
        <f t="shared" si="0"/>
        <v/>
      </c>
    </row>
    <row r="47" spans="1:9" s="7" customFormat="1" ht="24.95" customHeight="1" thickTop="1" thickBot="1" x14ac:dyDescent="0.3">
      <c r="A47" s="29" t="s">
        <v>21</v>
      </c>
      <c r="B47" s="8" t="s">
        <v>2</v>
      </c>
      <c r="C47" s="44"/>
      <c r="D47" s="9"/>
      <c r="E47" s="9"/>
      <c r="F47" s="9"/>
      <c r="G47" s="129"/>
      <c r="H47" s="129"/>
      <c r="I47" s="30" t="str">
        <f t="shared" si="0"/>
        <v/>
      </c>
    </row>
    <row r="48" spans="1:9" customFormat="1" ht="30" x14ac:dyDescent="0.25">
      <c r="A48" s="54" t="s">
        <v>33</v>
      </c>
      <c r="B48" s="55" t="s">
        <v>131</v>
      </c>
      <c r="C48" s="49" t="s">
        <v>487</v>
      </c>
      <c r="D48" s="56" t="s">
        <v>198</v>
      </c>
      <c r="E48" s="56"/>
      <c r="F48" s="65"/>
      <c r="G48" s="84"/>
      <c r="H48" s="84"/>
      <c r="I48" s="66" t="str">
        <f t="shared" si="0"/>
        <v/>
      </c>
    </row>
    <row r="49" spans="1:9" customFormat="1" ht="30" x14ac:dyDescent="0.25">
      <c r="A49" s="57" t="s">
        <v>489</v>
      </c>
      <c r="B49" s="58" t="s">
        <v>131</v>
      </c>
      <c r="C49" s="52" t="s">
        <v>488</v>
      </c>
      <c r="D49" s="59" t="s">
        <v>199</v>
      </c>
      <c r="E49" s="59">
        <v>50</v>
      </c>
      <c r="F49" s="67">
        <v>100</v>
      </c>
      <c r="G49" s="85"/>
      <c r="H49" s="85"/>
      <c r="I49" s="68"/>
    </row>
    <row r="50" spans="1:9" customFormat="1" ht="30.75" thickBot="1" x14ac:dyDescent="0.3">
      <c r="A50" s="60" t="s">
        <v>490</v>
      </c>
      <c r="B50" s="61" t="s">
        <v>131</v>
      </c>
      <c r="C50" s="53" t="s">
        <v>485</v>
      </c>
      <c r="D50" s="62" t="s">
        <v>199</v>
      </c>
      <c r="E50" s="62">
        <v>50</v>
      </c>
      <c r="F50" s="69">
        <v>25</v>
      </c>
      <c r="G50" s="86"/>
      <c r="H50" s="86"/>
      <c r="I50" s="70"/>
    </row>
    <row r="51" spans="1:9" ht="18" customHeight="1" x14ac:dyDescent="0.25">
      <c r="A51" s="35" t="s">
        <v>55</v>
      </c>
      <c r="B51" s="3" t="s">
        <v>132</v>
      </c>
      <c r="C51" s="45" t="s">
        <v>438</v>
      </c>
      <c r="D51" s="5" t="s">
        <v>198</v>
      </c>
      <c r="E51" s="5"/>
      <c r="F51" s="23"/>
      <c r="G51" s="131"/>
      <c r="H51" s="131"/>
      <c r="I51" s="39" t="str">
        <f t="shared" si="0"/>
        <v/>
      </c>
    </row>
    <row r="52" spans="1:9" ht="18" customHeight="1" x14ac:dyDescent="0.25">
      <c r="A52" s="35" t="s">
        <v>56</v>
      </c>
      <c r="B52" s="3" t="s">
        <v>133</v>
      </c>
      <c r="C52" s="51" t="s">
        <v>370</v>
      </c>
      <c r="D52" s="5" t="s">
        <v>198</v>
      </c>
      <c r="E52" s="5"/>
      <c r="F52" s="23"/>
      <c r="G52" s="131"/>
      <c r="H52" s="131"/>
      <c r="I52" s="39" t="str">
        <f t="shared" si="0"/>
        <v/>
      </c>
    </row>
    <row r="53" spans="1:9" ht="18" customHeight="1" x14ac:dyDescent="0.25">
      <c r="A53" s="35" t="s">
        <v>57</v>
      </c>
      <c r="B53" s="3" t="s">
        <v>134</v>
      </c>
      <c r="C53" s="51" t="s">
        <v>371</v>
      </c>
      <c r="D53" s="5" t="s">
        <v>198</v>
      </c>
      <c r="E53" s="5"/>
      <c r="F53" s="23"/>
      <c r="G53" s="131"/>
      <c r="H53" s="131"/>
      <c r="I53" s="39" t="str">
        <f t="shared" si="0"/>
        <v/>
      </c>
    </row>
    <row r="54" spans="1:9" ht="18" customHeight="1" x14ac:dyDescent="0.25">
      <c r="A54" s="35" t="s">
        <v>256</v>
      </c>
      <c r="B54" s="3" t="s">
        <v>205</v>
      </c>
      <c r="C54" s="51" t="s">
        <v>372</v>
      </c>
      <c r="D54" s="5" t="s">
        <v>198</v>
      </c>
      <c r="E54" s="5"/>
      <c r="F54" s="23"/>
      <c r="G54" s="131"/>
      <c r="H54" s="131"/>
      <c r="I54" s="39" t="str">
        <f t="shared" si="0"/>
        <v/>
      </c>
    </row>
    <row r="55" spans="1:9" ht="18" customHeight="1" x14ac:dyDescent="0.25">
      <c r="A55" s="35" t="s">
        <v>58</v>
      </c>
      <c r="B55" s="3" t="s">
        <v>135</v>
      </c>
      <c r="C55" s="51" t="s">
        <v>373</v>
      </c>
      <c r="D55" s="5" t="s">
        <v>198</v>
      </c>
      <c r="E55" s="5"/>
      <c r="F55" s="23"/>
      <c r="G55" s="131"/>
      <c r="H55" s="131"/>
      <c r="I55" s="39" t="str">
        <f t="shared" si="0"/>
        <v/>
      </c>
    </row>
    <row r="56" spans="1:9" ht="18" customHeight="1" thickBot="1" x14ac:dyDescent="0.3">
      <c r="A56" s="35" t="s">
        <v>59</v>
      </c>
      <c r="B56" s="3" t="s">
        <v>136</v>
      </c>
      <c r="C56" s="51" t="s">
        <v>374</v>
      </c>
      <c r="D56" s="5" t="s">
        <v>198</v>
      </c>
      <c r="E56" s="5"/>
      <c r="F56" s="23"/>
      <c r="G56" s="132"/>
      <c r="H56" s="132"/>
      <c r="I56" s="39" t="str">
        <f t="shared" si="0"/>
        <v/>
      </c>
    </row>
    <row r="57" spans="1:9" s="7" customFormat="1" ht="24.95" customHeight="1" thickTop="1" thickBot="1" x14ac:dyDescent="0.3">
      <c r="A57" s="29" t="s">
        <v>22</v>
      </c>
      <c r="B57" s="8" t="s">
        <v>3</v>
      </c>
      <c r="C57" s="44"/>
      <c r="D57" s="9"/>
      <c r="E57" s="9"/>
      <c r="F57" s="9"/>
      <c r="G57" s="129"/>
      <c r="H57" s="129"/>
      <c r="I57" s="30" t="str">
        <f t="shared" si="0"/>
        <v/>
      </c>
    </row>
    <row r="58" spans="1:9" ht="18" customHeight="1" thickTop="1" x14ac:dyDescent="0.25">
      <c r="A58" s="35" t="s">
        <v>257</v>
      </c>
      <c r="B58" s="3" t="s">
        <v>137</v>
      </c>
      <c r="C58" s="45" t="s">
        <v>315</v>
      </c>
      <c r="D58" s="5" t="s">
        <v>198</v>
      </c>
      <c r="E58" s="5"/>
      <c r="F58" s="23"/>
      <c r="G58" s="130"/>
      <c r="H58" s="130"/>
      <c r="I58" s="39" t="str">
        <f t="shared" si="0"/>
        <v/>
      </c>
    </row>
    <row r="59" spans="1:9" ht="18" customHeight="1" x14ac:dyDescent="0.25">
      <c r="A59" s="35" t="s">
        <v>60</v>
      </c>
      <c r="B59" s="3" t="s">
        <v>139</v>
      </c>
      <c r="C59" s="45" t="s">
        <v>316</v>
      </c>
      <c r="D59" s="5" t="s">
        <v>198</v>
      </c>
      <c r="E59" s="5"/>
      <c r="F59" s="23"/>
      <c r="G59" s="131"/>
      <c r="H59" s="131"/>
      <c r="I59" s="39" t="str">
        <f t="shared" si="0"/>
        <v/>
      </c>
    </row>
    <row r="60" spans="1:9" ht="18" customHeight="1" x14ac:dyDescent="0.25">
      <c r="A60" s="35" t="s">
        <v>61</v>
      </c>
      <c r="B60" s="3" t="s">
        <v>140</v>
      </c>
      <c r="C60" s="45" t="s">
        <v>317</v>
      </c>
      <c r="D60" s="5" t="s">
        <v>198</v>
      </c>
      <c r="E60" s="5"/>
      <c r="F60" s="23"/>
      <c r="G60" s="131"/>
      <c r="H60" s="131"/>
      <c r="I60" s="39" t="str">
        <f t="shared" si="0"/>
        <v/>
      </c>
    </row>
    <row r="61" spans="1:9" ht="18" customHeight="1" thickBot="1" x14ac:dyDescent="0.3">
      <c r="A61" s="35" t="s">
        <v>62</v>
      </c>
      <c r="B61" s="3" t="s">
        <v>141</v>
      </c>
      <c r="C61" s="45" t="s">
        <v>318</v>
      </c>
      <c r="D61" s="5" t="s">
        <v>198</v>
      </c>
      <c r="E61" s="5"/>
      <c r="F61" s="23"/>
      <c r="G61" s="131"/>
      <c r="H61" s="131"/>
      <c r="I61" s="39" t="str">
        <f t="shared" si="0"/>
        <v/>
      </c>
    </row>
    <row r="62" spans="1:9" customFormat="1" ht="18" customHeight="1" x14ac:dyDescent="0.25">
      <c r="A62" s="54" t="s">
        <v>63</v>
      </c>
      <c r="B62" s="55" t="s">
        <v>244</v>
      </c>
      <c r="C62" s="49" t="s">
        <v>375</v>
      </c>
      <c r="D62" s="56" t="s">
        <v>198</v>
      </c>
      <c r="E62" s="56"/>
      <c r="F62" s="65"/>
      <c r="G62" s="84"/>
      <c r="H62" s="84"/>
      <c r="I62" s="66"/>
    </row>
    <row r="63" spans="1:9" customFormat="1" ht="18" customHeight="1" x14ac:dyDescent="0.25">
      <c r="A63" s="57" t="s">
        <v>448</v>
      </c>
      <c r="B63" s="58" t="s">
        <v>244</v>
      </c>
      <c r="C63" s="52" t="s">
        <v>376</v>
      </c>
      <c r="D63" s="59" t="s">
        <v>199</v>
      </c>
      <c r="E63" s="59">
        <v>25</v>
      </c>
      <c r="F63" s="67">
        <v>100</v>
      </c>
      <c r="G63" s="85"/>
      <c r="H63" s="85"/>
      <c r="I63" s="68" t="str">
        <f t="shared" ref="I63:I64" si="3">IF(G63="X",E63*F63,"")</f>
        <v/>
      </c>
    </row>
    <row r="64" spans="1:9" customFormat="1" ht="18" customHeight="1" thickBot="1" x14ac:dyDescent="0.3">
      <c r="A64" s="60" t="s">
        <v>449</v>
      </c>
      <c r="B64" s="61" t="s">
        <v>244</v>
      </c>
      <c r="C64" s="53" t="s">
        <v>375</v>
      </c>
      <c r="D64" s="62" t="s">
        <v>199</v>
      </c>
      <c r="E64" s="62">
        <v>25</v>
      </c>
      <c r="F64" s="69">
        <v>25</v>
      </c>
      <c r="G64" s="86"/>
      <c r="H64" s="86"/>
      <c r="I64" s="70" t="str">
        <f t="shared" si="3"/>
        <v/>
      </c>
    </row>
    <row r="65" spans="1:9" ht="18" customHeight="1" x14ac:dyDescent="0.25">
      <c r="A65" s="32" t="s">
        <v>64</v>
      </c>
      <c r="B65" s="3" t="s">
        <v>142</v>
      </c>
      <c r="C65" s="45" t="s">
        <v>377</v>
      </c>
      <c r="D65" s="5" t="s">
        <v>198</v>
      </c>
      <c r="E65" s="5"/>
      <c r="F65" s="23"/>
      <c r="G65" s="131"/>
      <c r="H65" s="131"/>
      <c r="I65" s="39" t="str">
        <f t="shared" si="0"/>
        <v/>
      </c>
    </row>
    <row r="66" spans="1:9" ht="18" customHeight="1" x14ac:dyDescent="0.25">
      <c r="A66" s="32" t="s">
        <v>258</v>
      </c>
      <c r="B66" s="3" t="s">
        <v>143</v>
      </c>
      <c r="C66" s="45" t="s">
        <v>378</v>
      </c>
      <c r="D66" s="5" t="s">
        <v>198</v>
      </c>
      <c r="E66" s="5"/>
      <c r="F66" s="23"/>
      <c r="G66" s="131"/>
      <c r="H66" s="131"/>
      <c r="I66" s="39" t="str">
        <f t="shared" si="0"/>
        <v/>
      </c>
    </row>
    <row r="67" spans="1:9" ht="18" customHeight="1" x14ac:dyDescent="0.25">
      <c r="A67" s="32" t="s">
        <v>259</v>
      </c>
      <c r="B67" s="3" t="s">
        <v>144</v>
      </c>
      <c r="C67" s="45" t="s">
        <v>321</v>
      </c>
      <c r="D67" s="5" t="s">
        <v>198</v>
      </c>
      <c r="E67" s="5"/>
      <c r="F67" s="23"/>
      <c r="G67" s="131"/>
      <c r="H67" s="131"/>
      <c r="I67" s="39" t="str">
        <f t="shared" si="0"/>
        <v/>
      </c>
    </row>
    <row r="68" spans="1:9" s="114" customFormat="1" ht="18" customHeight="1" x14ac:dyDescent="0.25">
      <c r="A68" s="32" t="s">
        <v>65</v>
      </c>
      <c r="B68" s="115" t="s">
        <v>433</v>
      </c>
      <c r="C68" s="139" t="s">
        <v>486</v>
      </c>
      <c r="D68" s="116" t="s">
        <v>198</v>
      </c>
      <c r="E68" s="116"/>
      <c r="F68" s="117"/>
      <c r="G68" s="134"/>
      <c r="H68" s="134"/>
      <c r="I68" s="118"/>
    </row>
    <row r="69" spans="1:9" ht="18" customHeight="1" x14ac:dyDescent="0.25">
      <c r="A69" s="32" t="s">
        <v>66</v>
      </c>
      <c r="B69" s="3" t="s">
        <v>379</v>
      </c>
      <c r="C69" s="45" t="s">
        <v>439</v>
      </c>
      <c r="D69" s="5" t="s">
        <v>198</v>
      </c>
      <c r="E69" s="5"/>
      <c r="F69" s="23"/>
      <c r="G69" s="131"/>
      <c r="H69" s="131"/>
      <c r="I69" s="39" t="str">
        <f t="shared" si="0"/>
        <v/>
      </c>
    </row>
    <row r="70" spans="1:9" ht="18" customHeight="1" x14ac:dyDescent="0.25">
      <c r="A70" s="32" t="s">
        <v>260</v>
      </c>
      <c r="B70" s="3" t="s">
        <v>206</v>
      </c>
      <c r="C70" s="51" t="s">
        <v>380</v>
      </c>
      <c r="D70" s="5" t="s">
        <v>198</v>
      </c>
      <c r="E70" s="5"/>
      <c r="F70" s="23"/>
      <c r="G70" s="131"/>
      <c r="H70" s="131"/>
      <c r="I70" s="39" t="str">
        <f t="shared" si="0"/>
        <v/>
      </c>
    </row>
    <row r="71" spans="1:9" ht="18" customHeight="1" x14ac:dyDescent="0.25">
      <c r="A71" s="32" t="s">
        <v>67</v>
      </c>
      <c r="B71" s="3" t="s">
        <v>146</v>
      </c>
      <c r="C71" s="45" t="s">
        <v>324</v>
      </c>
      <c r="D71" s="5" t="s">
        <v>198</v>
      </c>
      <c r="E71" s="5"/>
      <c r="F71" s="23"/>
      <c r="G71" s="131"/>
      <c r="H71" s="131"/>
      <c r="I71" s="39" t="str">
        <f t="shared" ref="I71:I123" si="4">IF(G71="X",E71*F71,"")</f>
        <v/>
      </c>
    </row>
    <row r="72" spans="1:9" ht="18" customHeight="1" x14ac:dyDescent="0.25">
      <c r="A72" s="32" t="s">
        <v>68</v>
      </c>
      <c r="B72" s="3" t="s">
        <v>147</v>
      </c>
      <c r="C72" s="51" t="s">
        <v>381</v>
      </c>
      <c r="D72" s="5" t="s">
        <v>198</v>
      </c>
      <c r="E72" s="5"/>
      <c r="F72" s="23"/>
      <c r="G72" s="131"/>
      <c r="H72" s="131"/>
      <c r="I72" s="39" t="str">
        <f t="shared" si="4"/>
        <v/>
      </c>
    </row>
    <row r="73" spans="1:9" ht="18" customHeight="1" x14ac:dyDescent="0.25">
      <c r="A73" s="32" t="s">
        <v>261</v>
      </c>
      <c r="B73" s="3" t="s">
        <v>148</v>
      </c>
      <c r="C73" s="45" t="s">
        <v>298</v>
      </c>
      <c r="D73" s="5" t="s">
        <v>198</v>
      </c>
      <c r="E73" s="5"/>
      <c r="F73" s="23"/>
      <c r="G73" s="131"/>
      <c r="H73" s="131"/>
      <c r="I73" s="39" t="str">
        <f t="shared" si="4"/>
        <v/>
      </c>
    </row>
    <row r="74" spans="1:9" ht="18" customHeight="1" x14ac:dyDescent="0.25">
      <c r="A74" s="32" t="s">
        <v>69</v>
      </c>
      <c r="B74" s="3" t="s">
        <v>149</v>
      </c>
      <c r="C74" s="45" t="s">
        <v>382</v>
      </c>
      <c r="D74" s="5" t="s">
        <v>198</v>
      </c>
      <c r="E74" s="5"/>
      <c r="F74" s="23"/>
      <c r="G74" s="131"/>
      <c r="H74" s="131"/>
      <c r="I74" s="39" t="str">
        <f t="shared" si="4"/>
        <v/>
      </c>
    </row>
    <row r="75" spans="1:9" ht="18" customHeight="1" x14ac:dyDescent="0.25">
      <c r="A75" s="32" t="s">
        <v>70</v>
      </c>
      <c r="B75" s="3" t="s">
        <v>150</v>
      </c>
      <c r="C75" s="45" t="s">
        <v>383</v>
      </c>
      <c r="D75" s="5" t="s">
        <v>198</v>
      </c>
      <c r="E75" s="5"/>
      <c r="F75" s="23"/>
      <c r="G75" s="131"/>
      <c r="H75" s="131"/>
      <c r="I75" s="39" t="str">
        <f t="shared" si="4"/>
        <v/>
      </c>
    </row>
    <row r="76" spans="1:9" ht="18" customHeight="1" x14ac:dyDescent="0.25">
      <c r="A76" s="32" t="s">
        <v>71</v>
      </c>
      <c r="B76" s="3" t="s">
        <v>207</v>
      </c>
      <c r="C76" s="51" t="s">
        <v>440</v>
      </c>
      <c r="D76" s="5" t="s">
        <v>198</v>
      </c>
      <c r="E76" s="5"/>
      <c r="F76" s="23"/>
      <c r="G76" s="131"/>
      <c r="H76" s="131"/>
      <c r="I76" s="39" t="str">
        <f t="shared" si="4"/>
        <v/>
      </c>
    </row>
    <row r="77" spans="1:9" ht="18" customHeight="1" x14ac:dyDescent="0.25">
      <c r="A77" s="32" t="s">
        <v>72</v>
      </c>
      <c r="B77" s="3" t="s">
        <v>151</v>
      </c>
      <c r="C77" s="45" t="s">
        <v>326</v>
      </c>
      <c r="D77" s="5" t="s">
        <v>198</v>
      </c>
      <c r="E77" s="5"/>
      <c r="F77" s="23"/>
      <c r="G77" s="131"/>
      <c r="H77" s="131"/>
      <c r="I77" s="39" t="str">
        <f t="shared" si="4"/>
        <v/>
      </c>
    </row>
    <row r="78" spans="1:9" ht="18" customHeight="1" x14ac:dyDescent="0.25">
      <c r="A78" s="32" t="s">
        <v>73</v>
      </c>
      <c r="B78" s="3" t="s">
        <v>152</v>
      </c>
      <c r="C78" s="3" t="s">
        <v>152</v>
      </c>
      <c r="D78" s="5" t="s">
        <v>198</v>
      </c>
      <c r="E78" s="5"/>
      <c r="F78" s="23"/>
      <c r="G78" s="131"/>
      <c r="H78" s="131"/>
      <c r="I78" s="39" t="str">
        <f t="shared" si="4"/>
        <v/>
      </c>
    </row>
    <row r="79" spans="1:9" ht="18" customHeight="1" x14ac:dyDescent="0.25">
      <c r="A79" s="32" t="s">
        <v>74</v>
      </c>
      <c r="B79" s="3" t="s">
        <v>209</v>
      </c>
      <c r="C79" s="51" t="s">
        <v>384</v>
      </c>
      <c r="D79" s="5" t="s">
        <v>198</v>
      </c>
      <c r="E79" s="5"/>
      <c r="F79" s="23"/>
      <c r="G79" s="131"/>
      <c r="H79" s="131"/>
      <c r="I79" s="39" t="str">
        <f t="shared" si="4"/>
        <v/>
      </c>
    </row>
    <row r="80" spans="1:9" ht="18" customHeight="1" x14ac:dyDescent="0.25">
      <c r="A80" s="32" t="s">
        <v>75</v>
      </c>
      <c r="B80" s="3" t="s">
        <v>153</v>
      </c>
      <c r="C80" s="45" t="s">
        <v>153</v>
      </c>
      <c r="D80" s="5" t="s">
        <v>198</v>
      </c>
      <c r="E80" s="5"/>
      <c r="F80" s="23"/>
      <c r="G80" s="131"/>
      <c r="H80" s="131"/>
      <c r="I80" s="39" t="str">
        <f t="shared" si="4"/>
        <v/>
      </c>
    </row>
    <row r="81" spans="1:9" ht="18" customHeight="1" thickBot="1" x14ac:dyDescent="0.3">
      <c r="A81" s="32" t="s">
        <v>76</v>
      </c>
      <c r="B81" s="3" t="s">
        <v>154</v>
      </c>
      <c r="C81" s="45" t="s">
        <v>385</v>
      </c>
      <c r="D81" s="5" t="s">
        <v>198</v>
      </c>
      <c r="E81" s="5"/>
      <c r="F81" s="23"/>
      <c r="G81" s="132"/>
      <c r="H81" s="132"/>
      <c r="I81" s="39" t="str">
        <f t="shared" si="4"/>
        <v/>
      </c>
    </row>
    <row r="82" spans="1:9" s="7" customFormat="1" ht="24.95" customHeight="1" thickTop="1" thickBot="1" x14ac:dyDescent="0.3">
      <c r="A82" s="29" t="s">
        <v>23</v>
      </c>
      <c r="B82" s="8" t="s">
        <v>4</v>
      </c>
      <c r="C82" s="44"/>
      <c r="D82" s="9"/>
      <c r="E82" s="9"/>
      <c r="F82" s="9"/>
      <c r="G82" s="129"/>
      <c r="H82" s="129"/>
      <c r="I82" s="30" t="str">
        <f t="shared" si="4"/>
        <v/>
      </c>
    </row>
    <row r="83" spans="1:9" ht="18" customHeight="1" thickTop="1" x14ac:dyDescent="0.25">
      <c r="A83" s="35" t="s">
        <v>34</v>
      </c>
      <c r="B83" s="3" t="s">
        <v>163</v>
      </c>
      <c r="C83" s="45" t="s">
        <v>336</v>
      </c>
      <c r="D83" s="5" t="s">
        <v>198</v>
      </c>
      <c r="E83" s="5"/>
      <c r="F83" s="23"/>
      <c r="G83" s="130"/>
      <c r="H83" s="130"/>
      <c r="I83" s="39" t="str">
        <f t="shared" si="4"/>
        <v/>
      </c>
    </row>
    <row r="84" spans="1:9" ht="18" customHeight="1" x14ac:dyDescent="0.25">
      <c r="A84" s="35" t="s">
        <v>77</v>
      </c>
      <c r="B84" s="3" t="s">
        <v>164</v>
      </c>
      <c r="C84" s="45" t="s">
        <v>386</v>
      </c>
      <c r="D84" s="5" t="s">
        <v>198</v>
      </c>
      <c r="E84" s="5"/>
      <c r="F84" s="23"/>
      <c r="G84" s="131"/>
      <c r="H84" s="131"/>
      <c r="I84" s="39" t="str">
        <f t="shared" si="4"/>
        <v/>
      </c>
    </row>
    <row r="85" spans="1:9" ht="18" customHeight="1" x14ac:dyDescent="0.25">
      <c r="A85" s="35" t="s">
        <v>263</v>
      </c>
      <c r="B85" s="3" t="s">
        <v>165</v>
      </c>
      <c r="C85" s="45" t="s">
        <v>441</v>
      </c>
      <c r="D85" s="5" t="s">
        <v>198</v>
      </c>
      <c r="E85" s="5"/>
      <c r="F85" s="23"/>
      <c r="G85" s="131"/>
      <c r="H85" s="131"/>
      <c r="I85" s="39" t="str">
        <f t="shared" si="4"/>
        <v/>
      </c>
    </row>
    <row r="86" spans="1:9" s="114" customFormat="1" ht="18" customHeight="1" x14ac:dyDescent="0.25">
      <c r="A86" s="35" t="s">
        <v>78</v>
      </c>
      <c r="B86" s="115" t="s">
        <v>166</v>
      </c>
      <c r="C86" s="119" t="s">
        <v>455</v>
      </c>
      <c r="D86" s="116" t="s">
        <v>198</v>
      </c>
      <c r="E86" s="116"/>
      <c r="F86" s="117"/>
      <c r="G86" s="134"/>
      <c r="H86" s="134"/>
      <c r="I86" s="118" t="str">
        <f t="shared" si="4"/>
        <v/>
      </c>
    </row>
    <row r="87" spans="1:9" ht="45" x14ac:dyDescent="0.25">
      <c r="A87" s="35" t="s">
        <v>79</v>
      </c>
      <c r="B87" s="3" t="s">
        <v>167</v>
      </c>
      <c r="C87" s="51" t="s">
        <v>387</v>
      </c>
      <c r="D87" s="5" t="s">
        <v>198</v>
      </c>
      <c r="E87" s="5"/>
      <c r="F87" s="23"/>
      <c r="G87" s="131"/>
      <c r="H87" s="131"/>
      <c r="I87" s="39" t="str">
        <f t="shared" si="4"/>
        <v/>
      </c>
    </row>
    <row r="88" spans="1:9" ht="18" customHeight="1" x14ac:dyDescent="0.25">
      <c r="A88" s="35" t="s">
        <v>80</v>
      </c>
      <c r="B88" s="3" t="s">
        <v>168</v>
      </c>
      <c r="C88" s="51" t="s">
        <v>388</v>
      </c>
      <c r="D88" s="5" t="s">
        <v>198</v>
      </c>
      <c r="E88" s="5"/>
      <c r="F88" s="23"/>
      <c r="G88" s="131"/>
      <c r="H88" s="131"/>
      <c r="I88" s="39" t="str">
        <f t="shared" si="4"/>
        <v/>
      </c>
    </row>
    <row r="89" spans="1:9" ht="18" customHeight="1" x14ac:dyDescent="0.25">
      <c r="A89" s="35" t="s">
        <v>81</v>
      </c>
      <c r="B89" s="3" t="s">
        <v>169</v>
      </c>
      <c r="C89" s="51" t="s">
        <v>389</v>
      </c>
      <c r="D89" s="5" t="s">
        <v>198</v>
      </c>
      <c r="E89" s="5"/>
      <c r="F89" s="23"/>
      <c r="G89" s="131"/>
      <c r="H89" s="131"/>
      <c r="I89" s="39" t="str">
        <f t="shared" si="4"/>
        <v/>
      </c>
    </row>
    <row r="90" spans="1:9" ht="30" x14ac:dyDescent="0.25">
      <c r="A90" s="35" t="s">
        <v>82</v>
      </c>
      <c r="B90" s="3" t="s">
        <v>170</v>
      </c>
      <c r="C90" s="51" t="s">
        <v>390</v>
      </c>
      <c r="D90" s="5" t="s">
        <v>198</v>
      </c>
      <c r="E90" s="5"/>
      <c r="F90" s="23"/>
      <c r="G90" s="131"/>
      <c r="H90" s="131"/>
      <c r="I90" s="39" t="str">
        <f t="shared" si="4"/>
        <v/>
      </c>
    </row>
    <row r="91" spans="1:9" ht="18" customHeight="1" x14ac:dyDescent="0.25">
      <c r="A91" s="35" t="s">
        <v>456</v>
      </c>
      <c r="B91" s="3" t="s">
        <v>171</v>
      </c>
      <c r="C91" s="51" t="s">
        <v>391</v>
      </c>
      <c r="D91" s="5" t="s">
        <v>198</v>
      </c>
      <c r="E91" s="5"/>
      <c r="F91" s="23"/>
      <c r="G91" s="131"/>
      <c r="H91" s="131"/>
      <c r="I91" s="39" t="str">
        <f t="shared" si="4"/>
        <v/>
      </c>
    </row>
    <row r="92" spans="1:9" ht="18" customHeight="1" x14ac:dyDescent="0.25">
      <c r="A92" s="35" t="s">
        <v>457</v>
      </c>
      <c r="B92" s="3" t="s">
        <v>172</v>
      </c>
      <c r="C92" s="51" t="s">
        <v>442</v>
      </c>
      <c r="D92" s="5" t="s">
        <v>198</v>
      </c>
      <c r="E92" s="5"/>
      <c r="F92" s="23"/>
      <c r="G92" s="131"/>
      <c r="H92" s="131"/>
      <c r="I92" s="39" t="str">
        <f t="shared" si="4"/>
        <v/>
      </c>
    </row>
    <row r="93" spans="1:9" ht="30" x14ac:dyDescent="0.25">
      <c r="A93" s="35" t="s">
        <v>458</v>
      </c>
      <c r="B93" s="3" t="s">
        <v>210</v>
      </c>
      <c r="C93" s="45" t="s">
        <v>434</v>
      </c>
      <c r="D93" s="5" t="s">
        <v>198</v>
      </c>
      <c r="E93" s="5"/>
      <c r="F93" s="23"/>
      <c r="G93" s="131"/>
      <c r="H93" s="131"/>
      <c r="I93" s="39" t="str">
        <f t="shared" si="4"/>
        <v/>
      </c>
    </row>
    <row r="94" spans="1:9" ht="18" customHeight="1" x14ac:dyDescent="0.25">
      <c r="A94" s="35" t="s">
        <v>459</v>
      </c>
      <c r="B94" s="3" t="s">
        <v>174</v>
      </c>
      <c r="C94" s="51" t="s">
        <v>174</v>
      </c>
      <c r="D94" s="5" t="s">
        <v>198</v>
      </c>
      <c r="E94" s="5"/>
      <c r="F94" s="23"/>
      <c r="G94" s="131"/>
      <c r="H94" s="131"/>
      <c r="I94" s="39" t="str">
        <f t="shared" si="4"/>
        <v/>
      </c>
    </row>
    <row r="95" spans="1:9" ht="18" customHeight="1" thickBot="1" x14ac:dyDescent="0.3">
      <c r="A95" s="35" t="s">
        <v>460</v>
      </c>
      <c r="B95" s="3" t="s">
        <v>126</v>
      </c>
      <c r="C95" s="51" t="s">
        <v>126</v>
      </c>
      <c r="D95" s="5" t="s">
        <v>198</v>
      </c>
      <c r="E95" s="5"/>
      <c r="F95" s="23"/>
      <c r="G95" s="132"/>
      <c r="H95" s="132"/>
      <c r="I95" s="39" t="str">
        <f t="shared" si="4"/>
        <v/>
      </c>
    </row>
    <row r="96" spans="1:9" s="7" customFormat="1" ht="24.95" customHeight="1" thickTop="1" thickBot="1" x14ac:dyDescent="0.3">
      <c r="A96" s="29" t="s">
        <v>24</v>
      </c>
      <c r="B96" s="8" t="s">
        <v>5</v>
      </c>
      <c r="C96" s="44"/>
      <c r="D96" s="9"/>
      <c r="E96" s="9"/>
      <c r="F96" s="9"/>
      <c r="G96" s="129"/>
      <c r="H96" s="129"/>
      <c r="I96" s="30" t="str">
        <f t="shared" si="4"/>
        <v/>
      </c>
    </row>
    <row r="97" spans="1:9" ht="18" customHeight="1" thickTop="1" x14ac:dyDescent="0.25">
      <c r="A97" s="35" t="s">
        <v>35</v>
      </c>
      <c r="B97" s="3" t="s">
        <v>211</v>
      </c>
      <c r="C97" s="45" t="s">
        <v>392</v>
      </c>
      <c r="D97" s="5" t="s">
        <v>198</v>
      </c>
      <c r="E97" s="5"/>
      <c r="F97" s="23"/>
      <c r="G97" s="130"/>
      <c r="H97" s="130"/>
      <c r="I97" s="39" t="str">
        <f t="shared" si="4"/>
        <v/>
      </c>
    </row>
    <row r="98" spans="1:9" ht="18" customHeight="1" x14ac:dyDescent="0.25">
      <c r="A98" s="35" t="s">
        <v>83</v>
      </c>
      <c r="B98" s="3" t="s">
        <v>175</v>
      </c>
      <c r="C98" s="45" t="s">
        <v>175</v>
      </c>
      <c r="D98" s="5" t="s">
        <v>198</v>
      </c>
      <c r="E98" s="5"/>
      <c r="F98" s="23"/>
      <c r="G98" s="131"/>
      <c r="H98" s="131"/>
      <c r="I98" s="39" t="str">
        <f t="shared" si="4"/>
        <v/>
      </c>
    </row>
    <row r="99" spans="1:9" ht="18" customHeight="1" x14ac:dyDescent="0.25">
      <c r="A99" s="35" t="s">
        <v>84</v>
      </c>
      <c r="B99" s="3" t="s">
        <v>176</v>
      </c>
      <c r="C99" s="45" t="s">
        <v>393</v>
      </c>
      <c r="D99" s="5" t="s">
        <v>198</v>
      </c>
      <c r="E99" s="5"/>
      <c r="F99" s="23"/>
      <c r="G99" s="131"/>
      <c r="H99" s="131"/>
      <c r="I99" s="39" t="str">
        <f t="shared" si="4"/>
        <v/>
      </c>
    </row>
    <row r="100" spans="1:9" ht="18" customHeight="1" x14ac:dyDescent="0.25">
      <c r="A100" s="35" t="s">
        <v>85</v>
      </c>
      <c r="B100" s="3" t="s">
        <v>177</v>
      </c>
      <c r="C100" s="45" t="s">
        <v>177</v>
      </c>
      <c r="D100" s="5" t="s">
        <v>198</v>
      </c>
      <c r="E100" s="5"/>
      <c r="F100" s="23"/>
      <c r="G100" s="131"/>
      <c r="H100" s="131"/>
      <c r="I100" s="39" t="str">
        <f t="shared" si="4"/>
        <v/>
      </c>
    </row>
    <row r="101" spans="1:9" ht="18" customHeight="1" x14ac:dyDescent="0.25">
      <c r="A101" s="35" t="s">
        <v>86</v>
      </c>
      <c r="B101" s="3" t="s">
        <v>178</v>
      </c>
      <c r="C101" s="45" t="s">
        <v>178</v>
      </c>
      <c r="D101" s="5" t="s">
        <v>198</v>
      </c>
      <c r="E101" s="5"/>
      <c r="F101" s="23"/>
      <c r="G101" s="131"/>
      <c r="H101" s="131"/>
      <c r="I101" s="39" t="str">
        <f t="shared" si="4"/>
        <v/>
      </c>
    </row>
    <row r="102" spans="1:9" ht="18" customHeight="1" x14ac:dyDescent="0.25">
      <c r="A102" s="35" t="s">
        <v>87</v>
      </c>
      <c r="B102" s="3" t="s">
        <v>179</v>
      </c>
      <c r="C102" s="45" t="s">
        <v>179</v>
      </c>
      <c r="D102" s="5" t="s">
        <v>198</v>
      </c>
      <c r="E102" s="5"/>
      <c r="F102" s="23"/>
      <c r="G102" s="131"/>
      <c r="H102" s="131"/>
      <c r="I102" s="39" t="str">
        <f t="shared" si="4"/>
        <v/>
      </c>
    </row>
    <row r="103" spans="1:9" ht="18" customHeight="1" thickBot="1" x14ac:dyDescent="0.3">
      <c r="A103" s="35" t="s">
        <v>88</v>
      </c>
      <c r="B103" s="3" t="s">
        <v>443</v>
      </c>
      <c r="C103" s="45" t="s">
        <v>444</v>
      </c>
      <c r="D103" s="5" t="s">
        <v>198</v>
      </c>
      <c r="E103" s="5"/>
      <c r="F103" s="23"/>
      <c r="G103" s="132"/>
      <c r="H103" s="132"/>
      <c r="I103" s="39" t="str">
        <f t="shared" si="4"/>
        <v/>
      </c>
    </row>
    <row r="104" spans="1:9" s="7" customFormat="1" ht="24.95" customHeight="1" thickTop="1" thickBot="1" x14ac:dyDescent="0.3">
      <c r="A104" s="29" t="s">
        <v>25</v>
      </c>
      <c r="B104" s="8" t="s">
        <v>221</v>
      </c>
      <c r="C104" s="44"/>
      <c r="D104" s="9"/>
      <c r="E104" s="9"/>
      <c r="F104" s="9"/>
      <c r="G104" s="129"/>
      <c r="H104" s="129"/>
      <c r="I104" s="30" t="str">
        <f t="shared" si="4"/>
        <v/>
      </c>
    </row>
    <row r="105" spans="1:9" ht="18" customHeight="1" thickTop="1" x14ac:dyDescent="0.25">
      <c r="A105" s="35" t="s">
        <v>266</v>
      </c>
      <c r="B105" s="3" t="s">
        <v>181</v>
      </c>
      <c r="C105" s="45" t="s">
        <v>394</v>
      </c>
      <c r="D105" s="5" t="s">
        <v>198</v>
      </c>
      <c r="E105" s="5"/>
      <c r="F105" s="23"/>
      <c r="G105" s="130"/>
      <c r="H105" s="130"/>
      <c r="I105" s="39" t="str">
        <f t="shared" si="4"/>
        <v/>
      </c>
    </row>
    <row r="106" spans="1:9" ht="18" customHeight="1" x14ac:dyDescent="0.25">
      <c r="A106" s="35" t="s">
        <v>36</v>
      </c>
      <c r="B106" s="3" t="s">
        <v>182</v>
      </c>
      <c r="C106" s="45" t="s">
        <v>394</v>
      </c>
      <c r="D106" s="5" t="s">
        <v>198</v>
      </c>
      <c r="E106" s="5"/>
      <c r="F106" s="23"/>
      <c r="G106" s="131"/>
      <c r="H106" s="131"/>
      <c r="I106" s="39" t="str">
        <f t="shared" si="4"/>
        <v/>
      </c>
    </row>
    <row r="107" spans="1:9" ht="45" x14ac:dyDescent="0.25">
      <c r="A107" s="35" t="s">
        <v>94</v>
      </c>
      <c r="B107" s="3" t="s">
        <v>183</v>
      </c>
      <c r="C107" s="45" t="s">
        <v>395</v>
      </c>
      <c r="D107" s="5" t="s">
        <v>198</v>
      </c>
      <c r="E107" s="5"/>
      <c r="F107" s="23"/>
      <c r="G107" s="131"/>
      <c r="H107" s="131"/>
      <c r="I107" s="39" t="str">
        <f t="shared" si="4"/>
        <v/>
      </c>
    </row>
    <row r="108" spans="1:9" ht="18" customHeight="1" thickBot="1" x14ac:dyDescent="0.3">
      <c r="A108" s="35" t="s">
        <v>95</v>
      </c>
      <c r="B108" s="3" t="s">
        <v>184</v>
      </c>
      <c r="C108" s="45" t="s">
        <v>396</v>
      </c>
      <c r="D108" s="5" t="s">
        <v>198</v>
      </c>
      <c r="E108" s="5"/>
      <c r="F108" s="23"/>
      <c r="G108" s="132"/>
      <c r="H108" s="132"/>
      <c r="I108" s="39" t="str">
        <f t="shared" si="4"/>
        <v/>
      </c>
    </row>
    <row r="109" spans="1:9" s="7" customFormat="1" ht="24.95" customHeight="1" thickTop="1" thickBot="1" x14ac:dyDescent="0.3">
      <c r="A109" s="29" t="s">
        <v>26</v>
      </c>
      <c r="B109" s="8" t="s">
        <v>6</v>
      </c>
      <c r="C109" s="44"/>
      <c r="D109" s="9"/>
      <c r="E109" s="9"/>
      <c r="F109" s="9"/>
      <c r="G109" s="129"/>
      <c r="H109" s="129"/>
      <c r="I109" s="30" t="str">
        <f t="shared" si="4"/>
        <v/>
      </c>
    </row>
    <row r="110" spans="1:9" ht="18" customHeight="1" thickTop="1" x14ac:dyDescent="0.25">
      <c r="A110" s="35" t="s">
        <v>37</v>
      </c>
      <c r="B110" s="3" t="s">
        <v>185</v>
      </c>
      <c r="C110" s="45" t="s">
        <v>445</v>
      </c>
      <c r="D110" s="5" t="s">
        <v>198</v>
      </c>
      <c r="E110" s="5"/>
      <c r="F110" s="23"/>
      <c r="G110" s="130"/>
      <c r="H110" s="130"/>
      <c r="I110" s="39" t="str">
        <f t="shared" si="4"/>
        <v/>
      </c>
    </row>
    <row r="111" spans="1:9" ht="18" customHeight="1" x14ac:dyDescent="0.25">
      <c r="A111" s="35" t="s">
        <v>99</v>
      </c>
      <c r="B111" s="3" t="s">
        <v>186</v>
      </c>
      <c r="C111" s="45" t="s">
        <v>299</v>
      </c>
      <c r="D111" s="5" t="s">
        <v>198</v>
      </c>
      <c r="E111" s="5"/>
      <c r="F111" s="23"/>
      <c r="G111" s="131"/>
      <c r="H111" s="131"/>
      <c r="I111" s="39" t="str">
        <f t="shared" si="4"/>
        <v/>
      </c>
    </row>
    <row r="112" spans="1:9" ht="30" x14ac:dyDescent="0.25">
      <c r="A112" s="35" t="s">
        <v>267</v>
      </c>
      <c r="B112" s="3" t="s">
        <v>187</v>
      </c>
      <c r="C112" s="51" t="s">
        <v>397</v>
      </c>
      <c r="D112" s="5" t="s">
        <v>198</v>
      </c>
      <c r="E112" s="5"/>
      <c r="F112" s="23"/>
      <c r="G112" s="131"/>
      <c r="H112" s="131"/>
      <c r="I112" s="39" t="str">
        <f t="shared" si="4"/>
        <v/>
      </c>
    </row>
    <row r="113" spans="1:9" ht="18" customHeight="1" x14ac:dyDescent="0.25">
      <c r="A113" s="35" t="s">
        <v>268</v>
      </c>
      <c r="B113" s="3" t="s">
        <v>188</v>
      </c>
      <c r="C113" s="51" t="s">
        <v>398</v>
      </c>
      <c r="D113" s="5" t="s">
        <v>198</v>
      </c>
      <c r="E113" s="5"/>
      <c r="F113" s="23"/>
      <c r="G113" s="131"/>
      <c r="H113" s="131"/>
      <c r="I113" s="39" t="str">
        <f t="shared" si="4"/>
        <v/>
      </c>
    </row>
    <row r="114" spans="1:9" ht="18" customHeight="1" thickBot="1" x14ac:dyDescent="0.3">
      <c r="A114" s="35" t="s">
        <v>461</v>
      </c>
      <c r="B114" s="3" t="s">
        <v>189</v>
      </c>
      <c r="C114" s="51" t="s">
        <v>399</v>
      </c>
      <c r="D114" s="5" t="s">
        <v>198</v>
      </c>
      <c r="E114" s="5"/>
      <c r="F114" s="23"/>
      <c r="G114" s="132"/>
      <c r="H114" s="132"/>
      <c r="I114" s="39" t="str">
        <f t="shared" si="4"/>
        <v/>
      </c>
    </row>
    <row r="115" spans="1:9" s="7" customFormat="1" ht="24.95" customHeight="1" thickTop="1" thickBot="1" x14ac:dyDescent="0.3">
      <c r="A115" s="29" t="s">
        <v>27</v>
      </c>
      <c r="B115" s="8" t="s">
        <v>7</v>
      </c>
      <c r="C115" s="44"/>
      <c r="D115" s="9"/>
      <c r="E115" s="9"/>
      <c r="F115" s="9"/>
      <c r="G115" s="129"/>
      <c r="H115" s="129"/>
      <c r="I115" s="30" t="str">
        <f t="shared" si="4"/>
        <v/>
      </c>
    </row>
    <row r="116" spans="1:9" ht="15.75" thickTop="1" x14ac:dyDescent="0.25">
      <c r="A116" s="35" t="s">
        <v>38</v>
      </c>
      <c r="B116" s="3" t="s">
        <v>190</v>
      </c>
      <c r="C116" s="51" t="s">
        <v>348</v>
      </c>
      <c r="D116" s="5" t="s">
        <v>198</v>
      </c>
      <c r="E116" s="5"/>
      <c r="F116" s="23"/>
      <c r="G116" s="130"/>
      <c r="H116" s="130"/>
      <c r="I116" s="39" t="str">
        <f t="shared" si="4"/>
        <v/>
      </c>
    </row>
    <row r="117" spans="1:9" ht="30" x14ac:dyDescent="0.25">
      <c r="A117" s="35" t="s">
        <v>100</v>
      </c>
      <c r="B117" s="3" t="s">
        <v>191</v>
      </c>
      <c r="C117" s="51" t="s">
        <v>400</v>
      </c>
      <c r="D117" s="5" t="s">
        <v>198</v>
      </c>
      <c r="E117" s="5"/>
      <c r="F117" s="23"/>
      <c r="G117" s="131"/>
      <c r="H117" s="131"/>
      <c r="I117" s="39" t="str">
        <f t="shared" si="4"/>
        <v/>
      </c>
    </row>
    <row r="118" spans="1:9" ht="18" customHeight="1" thickBot="1" x14ac:dyDescent="0.3">
      <c r="A118" s="35" t="s">
        <v>101</v>
      </c>
      <c r="B118" s="3" t="s">
        <v>192</v>
      </c>
      <c r="C118" s="51" t="s">
        <v>401</v>
      </c>
      <c r="D118" s="5" t="s">
        <v>198</v>
      </c>
      <c r="E118" s="5"/>
      <c r="F118" s="23"/>
      <c r="G118" s="132"/>
      <c r="H118" s="132"/>
      <c r="I118" s="39" t="str">
        <f t="shared" si="4"/>
        <v/>
      </c>
    </row>
    <row r="119" spans="1:9" s="7" customFormat="1" ht="24.95" customHeight="1" thickTop="1" thickBot="1" x14ac:dyDescent="0.3">
      <c r="A119" s="29" t="s">
        <v>28</v>
      </c>
      <c r="B119" s="8" t="s">
        <v>8</v>
      </c>
      <c r="C119" s="44"/>
      <c r="D119" s="9"/>
      <c r="E119" s="9"/>
      <c r="F119" s="9"/>
      <c r="G119" s="129"/>
      <c r="H119" s="129"/>
      <c r="I119" s="30" t="str">
        <f t="shared" si="4"/>
        <v/>
      </c>
    </row>
    <row r="120" spans="1:9" ht="18" customHeight="1" thickTop="1" x14ac:dyDescent="0.25">
      <c r="A120" s="35" t="s">
        <v>39</v>
      </c>
      <c r="B120" s="3" t="s">
        <v>193</v>
      </c>
      <c r="C120" s="51" t="s">
        <v>402</v>
      </c>
      <c r="D120" s="5" t="s">
        <v>198</v>
      </c>
      <c r="E120" s="5"/>
      <c r="F120" s="23"/>
      <c r="G120" s="130"/>
      <c r="H120" s="130"/>
      <c r="I120" s="39" t="str">
        <f t="shared" si="4"/>
        <v/>
      </c>
    </row>
    <row r="121" spans="1:9" ht="18" customHeight="1" thickBot="1" x14ac:dyDescent="0.3">
      <c r="A121" s="35" t="s">
        <v>104</v>
      </c>
      <c r="B121" s="3" t="s">
        <v>194</v>
      </c>
      <c r="C121" s="51" t="s">
        <v>446</v>
      </c>
      <c r="D121" s="5" t="s">
        <v>198</v>
      </c>
      <c r="E121" s="5"/>
      <c r="F121" s="23"/>
      <c r="G121" s="132"/>
      <c r="H121" s="132"/>
      <c r="I121" s="39" t="str">
        <f t="shared" si="4"/>
        <v/>
      </c>
    </row>
    <row r="122" spans="1:9" s="7" customFormat="1" ht="24.95" customHeight="1" thickTop="1" thickBot="1" x14ac:dyDescent="0.3">
      <c r="A122" s="29" t="s">
        <v>29</v>
      </c>
      <c r="B122" s="8" t="s">
        <v>241</v>
      </c>
      <c r="C122" s="44"/>
      <c r="D122" s="9"/>
      <c r="E122" s="9"/>
      <c r="F122" s="9"/>
      <c r="G122" s="129"/>
      <c r="H122" s="129"/>
      <c r="I122" s="30" t="str">
        <f t="shared" si="4"/>
        <v/>
      </c>
    </row>
    <row r="123" spans="1:9" customFormat="1" ht="18" customHeight="1" thickTop="1" x14ac:dyDescent="0.25">
      <c r="A123" s="71" t="s">
        <v>40</v>
      </c>
      <c r="B123" s="63" t="s">
        <v>195</v>
      </c>
      <c r="C123" s="51" t="s">
        <v>403</v>
      </c>
      <c r="D123" s="64" t="s">
        <v>198</v>
      </c>
      <c r="E123" s="64"/>
      <c r="F123" s="72"/>
      <c r="G123" s="135"/>
      <c r="H123" s="136"/>
      <c r="I123" s="73" t="str">
        <f t="shared" si="4"/>
        <v/>
      </c>
    </row>
    <row r="124" spans="1:9" customFormat="1" ht="18" customHeight="1" x14ac:dyDescent="0.25">
      <c r="A124" s="71" t="s">
        <v>106</v>
      </c>
      <c r="B124" s="63" t="s">
        <v>196</v>
      </c>
      <c r="C124" s="51" t="s">
        <v>447</v>
      </c>
      <c r="D124" s="64" t="s">
        <v>198</v>
      </c>
      <c r="E124" s="64"/>
      <c r="F124" s="72"/>
      <c r="G124" s="137"/>
      <c r="H124" s="138"/>
      <c r="I124" s="73" t="str">
        <f t="shared" ref="I124:I139" si="5">IF(G124="X",E124*F124,"")</f>
        <v/>
      </c>
    </row>
    <row r="125" spans="1:9" customFormat="1" ht="18" customHeight="1" x14ac:dyDescent="0.25">
      <c r="A125" s="71" t="s">
        <v>462</v>
      </c>
      <c r="B125" s="63" t="s">
        <v>229</v>
      </c>
      <c r="C125" s="51" t="s">
        <v>404</v>
      </c>
      <c r="D125" s="64" t="s">
        <v>198</v>
      </c>
      <c r="E125" s="64"/>
      <c r="F125" s="72"/>
      <c r="G125" s="137"/>
      <c r="H125" s="138"/>
      <c r="I125" s="73" t="str">
        <f t="shared" si="5"/>
        <v/>
      </c>
    </row>
    <row r="126" spans="1:9" customFormat="1" ht="30" x14ac:dyDescent="0.25">
      <c r="A126" s="71" t="s">
        <v>463</v>
      </c>
      <c r="B126" s="63" t="s">
        <v>230</v>
      </c>
      <c r="C126" s="51" t="s">
        <v>405</v>
      </c>
      <c r="D126" s="64" t="s">
        <v>198</v>
      </c>
      <c r="E126" s="64"/>
      <c r="F126" s="72"/>
      <c r="G126" s="137"/>
      <c r="H126" s="138"/>
      <c r="I126" s="73" t="str">
        <f t="shared" si="5"/>
        <v/>
      </c>
    </row>
    <row r="127" spans="1:9" customFormat="1" ht="18" customHeight="1" thickBot="1" x14ac:dyDescent="0.3">
      <c r="A127" s="71" t="s">
        <v>464</v>
      </c>
      <c r="B127" s="63" t="s">
        <v>231</v>
      </c>
      <c r="C127" s="51" t="s">
        <v>406</v>
      </c>
      <c r="D127" s="64" t="s">
        <v>198</v>
      </c>
      <c r="E127" s="64"/>
      <c r="F127" s="72"/>
      <c r="G127" s="137"/>
      <c r="H127" s="138"/>
      <c r="I127" s="73" t="str">
        <f t="shared" si="5"/>
        <v/>
      </c>
    </row>
    <row r="128" spans="1:9" customFormat="1" x14ac:dyDescent="0.25">
      <c r="A128" s="54" t="s">
        <v>465</v>
      </c>
      <c r="B128" s="55" t="s">
        <v>245</v>
      </c>
      <c r="C128" s="49" t="s">
        <v>407</v>
      </c>
      <c r="D128" s="56" t="s">
        <v>198</v>
      </c>
      <c r="E128" s="56"/>
      <c r="F128" s="65"/>
      <c r="G128" s="90"/>
      <c r="H128" s="91"/>
      <c r="I128" s="66"/>
    </row>
    <row r="129" spans="1:9" customFormat="1" ht="18" customHeight="1" x14ac:dyDescent="0.25">
      <c r="A129" s="57" t="s">
        <v>466</v>
      </c>
      <c r="B129" s="58" t="s">
        <v>245</v>
      </c>
      <c r="C129" s="52" t="s">
        <v>408</v>
      </c>
      <c r="D129" s="59" t="s">
        <v>199</v>
      </c>
      <c r="E129" s="59">
        <v>100</v>
      </c>
      <c r="F129" s="67">
        <v>100</v>
      </c>
      <c r="G129" s="92"/>
      <c r="H129" s="93"/>
      <c r="I129" s="68" t="str">
        <f t="shared" ref="I129:I135" si="6">IF(G129="X",E129*F129,"")</f>
        <v/>
      </c>
    </row>
    <row r="130" spans="1:9" customFormat="1" ht="18" customHeight="1" x14ac:dyDescent="0.25">
      <c r="A130" s="57" t="s">
        <v>467</v>
      </c>
      <c r="B130" s="58" t="s">
        <v>245</v>
      </c>
      <c r="C130" s="52" t="s">
        <v>409</v>
      </c>
      <c r="D130" s="59" t="s">
        <v>199</v>
      </c>
      <c r="E130" s="59">
        <v>100</v>
      </c>
      <c r="F130" s="67">
        <v>50</v>
      </c>
      <c r="G130" s="92"/>
      <c r="H130" s="93"/>
      <c r="I130" s="68" t="str">
        <f t="shared" si="6"/>
        <v/>
      </c>
    </row>
    <row r="131" spans="1:9" customFormat="1" ht="15.75" thickBot="1" x14ac:dyDescent="0.3">
      <c r="A131" s="57" t="s">
        <v>468</v>
      </c>
      <c r="B131" s="61" t="s">
        <v>245</v>
      </c>
      <c r="C131" s="53" t="s">
        <v>410</v>
      </c>
      <c r="D131" s="62" t="s">
        <v>199</v>
      </c>
      <c r="E131" s="62">
        <v>100</v>
      </c>
      <c r="F131" s="69">
        <v>25</v>
      </c>
      <c r="G131" s="94"/>
      <c r="H131" s="95"/>
      <c r="I131" s="70" t="str">
        <f t="shared" si="6"/>
        <v/>
      </c>
    </row>
    <row r="132" spans="1:9" customFormat="1" x14ac:dyDescent="0.25">
      <c r="A132" s="54" t="s">
        <v>469</v>
      </c>
      <c r="B132" s="55" t="s">
        <v>246</v>
      </c>
      <c r="C132" s="49" t="s">
        <v>411</v>
      </c>
      <c r="D132" s="56" t="s">
        <v>198</v>
      </c>
      <c r="E132" s="56"/>
      <c r="F132" s="65"/>
      <c r="G132" s="90"/>
      <c r="H132" s="91"/>
      <c r="I132" s="66"/>
    </row>
    <row r="133" spans="1:9" customFormat="1" ht="18" customHeight="1" x14ac:dyDescent="0.25">
      <c r="A133" s="57" t="s">
        <v>470</v>
      </c>
      <c r="B133" s="58" t="s">
        <v>246</v>
      </c>
      <c r="C133" s="52" t="s">
        <v>412</v>
      </c>
      <c r="D133" s="59" t="s">
        <v>199</v>
      </c>
      <c r="E133" s="59">
        <v>100</v>
      </c>
      <c r="F133" s="67">
        <v>100</v>
      </c>
      <c r="G133" s="92"/>
      <c r="H133" s="93"/>
      <c r="I133" s="68" t="str">
        <f t="shared" si="6"/>
        <v/>
      </c>
    </row>
    <row r="134" spans="1:9" customFormat="1" ht="18" customHeight="1" x14ac:dyDescent="0.25">
      <c r="A134" s="57" t="s">
        <v>471</v>
      </c>
      <c r="B134" s="58" t="s">
        <v>246</v>
      </c>
      <c r="C134" s="52" t="s">
        <v>413</v>
      </c>
      <c r="D134" s="59" t="s">
        <v>199</v>
      </c>
      <c r="E134" s="59">
        <v>100</v>
      </c>
      <c r="F134" s="67">
        <v>50</v>
      </c>
      <c r="G134" s="92"/>
      <c r="H134" s="93"/>
      <c r="I134" s="68" t="str">
        <f t="shared" si="6"/>
        <v/>
      </c>
    </row>
    <row r="135" spans="1:9" customFormat="1" ht="15.75" thickBot="1" x14ac:dyDescent="0.3">
      <c r="A135" s="74" t="s">
        <v>472</v>
      </c>
      <c r="B135" s="61" t="s">
        <v>246</v>
      </c>
      <c r="C135" s="53" t="s">
        <v>414</v>
      </c>
      <c r="D135" s="62" t="s">
        <v>199</v>
      </c>
      <c r="E135" s="62">
        <v>100</v>
      </c>
      <c r="F135" s="69">
        <v>25</v>
      </c>
      <c r="G135" s="94"/>
      <c r="H135" s="95"/>
      <c r="I135" s="70" t="str">
        <f t="shared" si="6"/>
        <v/>
      </c>
    </row>
    <row r="136" spans="1:9" customFormat="1" ht="30" x14ac:dyDescent="0.25">
      <c r="A136" s="120" t="s">
        <v>473</v>
      </c>
      <c r="B136" s="63" t="s">
        <v>226</v>
      </c>
      <c r="C136" s="51" t="s">
        <v>415</v>
      </c>
      <c r="D136" s="64" t="s">
        <v>198</v>
      </c>
      <c r="E136" s="64"/>
      <c r="F136" s="72"/>
      <c r="G136" s="137"/>
      <c r="H136" s="138"/>
      <c r="I136" s="73" t="str">
        <f t="shared" si="5"/>
        <v/>
      </c>
    </row>
    <row r="137" spans="1:9" customFormat="1" ht="30" x14ac:dyDescent="0.25">
      <c r="A137" s="98" t="s">
        <v>474</v>
      </c>
      <c r="B137" s="63" t="s">
        <v>227</v>
      </c>
      <c r="C137" s="51" t="s">
        <v>416</v>
      </c>
      <c r="D137" s="64" t="s">
        <v>198</v>
      </c>
      <c r="E137" s="64"/>
      <c r="F137" s="72"/>
      <c r="G137" s="137"/>
      <c r="H137" s="138"/>
      <c r="I137" s="73" t="str">
        <f t="shared" si="5"/>
        <v/>
      </c>
    </row>
    <row r="138" spans="1:9" customFormat="1" ht="30" x14ac:dyDescent="0.25">
      <c r="A138" s="98" t="s">
        <v>475</v>
      </c>
      <c r="B138" s="63" t="s">
        <v>228</v>
      </c>
      <c r="C138" s="51" t="s">
        <v>417</v>
      </c>
      <c r="D138" s="64" t="s">
        <v>198</v>
      </c>
      <c r="E138" s="64"/>
      <c r="F138" s="72"/>
      <c r="G138" s="137"/>
      <c r="H138" s="138"/>
      <c r="I138" s="73" t="str">
        <f t="shared" si="5"/>
        <v/>
      </c>
    </row>
    <row r="139" spans="1:9" customFormat="1" ht="30.75" thickBot="1" x14ac:dyDescent="0.3">
      <c r="A139" s="98" t="s">
        <v>476</v>
      </c>
      <c r="B139" s="63" t="s">
        <v>219</v>
      </c>
      <c r="C139" s="51" t="s">
        <v>418</v>
      </c>
      <c r="D139" s="64" t="s">
        <v>198</v>
      </c>
      <c r="E139" s="64"/>
      <c r="F139" s="72"/>
      <c r="G139" s="137"/>
      <c r="H139" s="138"/>
      <c r="I139" s="73" t="str">
        <f t="shared" si="5"/>
        <v/>
      </c>
    </row>
    <row r="140" spans="1:9" customFormat="1" ht="45" x14ac:dyDescent="0.25">
      <c r="A140" s="54" t="s">
        <v>477</v>
      </c>
      <c r="B140" s="55" t="s">
        <v>247</v>
      </c>
      <c r="C140" s="49" t="s">
        <v>419</v>
      </c>
      <c r="D140" s="56" t="s">
        <v>198</v>
      </c>
      <c r="E140" s="56"/>
      <c r="F140" s="65"/>
      <c r="G140" s="90"/>
      <c r="H140" s="91"/>
      <c r="I140" s="66"/>
    </row>
    <row r="141" spans="1:9" customFormat="1" ht="45" x14ac:dyDescent="0.25">
      <c r="A141" s="57" t="s">
        <v>478</v>
      </c>
      <c r="B141" s="58" t="s">
        <v>247</v>
      </c>
      <c r="C141" s="52" t="s">
        <v>420</v>
      </c>
      <c r="D141" s="59" t="s">
        <v>199</v>
      </c>
      <c r="E141" s="59">
        <v>100</v>
      </c>
      <c r="F141" s="67">
        <v>100</v>
      </c>
      <c r="G141" s="92"/>
      <c r="H141" s="93"/>
      <c r="I141" s="68" t="str">
        <f t="shared" ref="I141:I146" si="7">IF(G141="X",E141*F141,"")</f>
        <v/>
      </c>
    </row>
    <row r="142" spans="1:9" customFormat="1" ht="45.75" thickBot="1" x14ac:dyDescent="0.3">
      <c r="A142" s="57" t="s">
        <v>479</v>
      </c>
      <c r="B142" s="75" t="s">
        <v>247</v>
      </c>
      <c r="C142" s="52" t="s">
        <v>421</v>
      </c>
      <c r="D142" s="59" t="s">
        <v>199</v>
      </c>
      <c r="E142" s="59">
        <v>100</v>
      </c>
      <c r="F142" s="67">
        <v>25</v>
      </c>
      <c r="G142" s="92"/>
      <c r="H142" s="93"/>
      <c r="I142" s="68" t="str">
        <f t="shared" si="7"/>
        <v/>
      </c>
    </row>
    <row r="143" spans="1:9" customFormat="1" ht="18" customHeight="1" x14ac:dyDescent="0.25">
      <c r="A143" s="54" t="s">
        <v>480</v>
      </c>
      <c r="B143" s="55" t="s">
        <v>232</v>
      </c>
      <c r="C143" s="49" t="s">
        <v>422</v>
      </c>
      <c r="D143" s="56" t="s">
        <v>198</v>
      </c>
      <c r="E143" s="56"/>
      <c r="F143" s="65"/>
      <c r="G143" s="90"/>
      <c r="H143" s="91"/>
      <c r="I143" s="66"/>
    </row>
    <row r="144" spans="1:9" customFormat="1" ht="18" customHeight="1" x14ac:dyDescent="0.25">
      <c r="A144" s="57" t="s">
        <v>481</v>
      </c>
      <c r="B144" s="58" t="s">
        <v>232</v>
      </c>
      <c r="C144" s="52" t="s">
        <v>423</v>
      </c>
      <c r="D144" s="59" t="s">
        <v>199</v>
      </c>
      <c r="E144" s="59">
        <v>100</v>
      </c>
      <c r="F144" s="67">
        <v>100</v>
      </c>
      <c r="G144" s="92"/>
      <c r="H144" s="93"/>
      <c r="I144" s="68" t="str">
        <f t="shared" si="7"/>
        <v/>
      </c>
    </row>
    <row r="145" spans="1:9" customFormat="1" ht="18" customHeight="1" x14ac:dyDescent="0.25">
      <c r="A145" s="57" t="s">
        <v>482</v>
      </c>
      <c r="B145" s="58" t="s">
        <v>232</v>
      </c>
      <c r="C145" s="52" t="s">
        <v>424</v>
      </c>
      <c r="D145" s="59" t="s">
        <v>199</v>
      </c>
      <c r="E145" s="59">
        <v>100</v>
      </c>
      <c r="F145" s="67">
        <v>50</v>
      </c>
      <c r="G145" s="92"/>
      <c r="H145" s="93"/>
      <c r="I145" s="68" t="str">
        <f t="shared" si="7"/>
        <v/>
      </c>
    </row>
    <row r="146" spans="1:9" customFormat="1" ht="18" customHeight="1" thickBot="1" x14ac:dyDescent="0.3">
      <c r="A146" s="76" t="s">
        <v>483</v>
      </c>
      <c r="B146" s="77" t="s">
        <v>232</v>
      </c>
      <c r="C146" s="78" t="s">
        <v>422</v>
      </c>
      <c r="D146" s="79" t="s">
        <v>199</v>
      </c>
      <c r="E146" s="79">
        <v>100</v>
      </c>
      <c r="F146" s="80">
        <v>25</v>
      </c>
      <c r="G146" s="96"/>
      <c r="H146" s="97"/>
      <c r="I146" s="81" t="str">
        <f t="shared" si="7"/>
        <v/>
      </c>
    </row>
  </sheetData>
  <sheetProtection algorithmName="SHA-512" hashValue="JEt3oNIanW9cwBwxLFp3XqaLeo4GOQ0lkbp6a9+sQXcXQqnsVQeiNEBmTt11CcN6TgQqW4VL9tW+aCyzhAl6AA==" saltValue="YX8X7jipbUpZoUThUHytlQ==" spinCount="100000" sheet="1" objects="1" scenarios="1"/>
  <mergeCells count="6">
    <mergeCell ref="C2:I2"/>
    <mergeCell ref="C3:I3"/>
    <mergeCell ref="A2:B2"/>
    <mergeCell ref="A3:B3"/>
    <mergeCell ref="A4:B4"/>
    <mergeCell ref="C4:I4"/>
  </mergeCells>
  <phoneticPr fontId="5" type="noConversion"/>
  <pageMargins left="0.23622047244094491" right="0.23622047244094491" top="0.74803149606299213" bottom="0.74803149606299213" header="0.31496062992125984" footer="0.31496062992125984"/>
  <pageSetup paperSize="8" scale="67" fitToHeight="0" orientation="landscape" r:id="rId1"/>
  <rowBreaks count="3" manualBreakCount="3">
    <brk id="41" max="16383" man="1"/>
    <brk id="95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7B7C-E890-4BC2-BA17-445FE699C971}">
  <dimension ref="A1:C147"/>
  <sheetViews>
    <sheetView workbookViewId="0">
      <selection activeCell="G14" sqref="G13:G14"/>
    </sheetView>
  </sheetViews>
  <sheetFormatPr baseColWidth="10" defaultRowHeight="15" x14ac:dyDescent="0.25"/>
  <cols>
    <col min="1" max="1" width="10.28515625" style="40" customWidth="1"/>
    <col min="2" max="2" width="36.85546875" bestFit="1" customWidth="1"/>
    <col min="3" max="3" width="70.42578125" bestFit="1" customWidth="1"/>
  </cols>
  <sheetData>
    <row r="1" spans="1:3" x14ac:dyDescent="0.25">
      <c r="A1" s="40" t="s">
        <v>276</v>
      </c>
      <c r="B1" t="s">
        <v>277</v>
      </c>
      <c r="C1" t="s">
        <v>278</v>
      </c>
    </row>
    <row r="2" spans="1:3" x14ac:dyDescent="0.25">
      <c r="A2" s="40" t="s">
        <v>351</v>
      </c>
      <c r="B2" t="s">
        <v>220</v>
      </c>
    </row>
    <row r="3" spans="1:3" x14ac:dyDescent="0.25">
      <c r="A3" s="40" t="s">
        <v>9</v>
      </c>
      <c r="B3" t="s">
        <v>107</v>
      </c>
      <c r="C3" t="s">
        <v>279</v>
      </c>
    </row>
    <row r="4" spans="1:3" x14ac:dyDescent="0.25">
      <c r="A4" s="40" t="s">
        <v>10</v>
      </c>
      <c r="B4" t="s">
        <v>108</v>
      </c>
      <c r="C4" t="s">
        <v>280</v>
      </c>
    </row>
    <row r="5" spans="1:3" x14ac:dyDescent="0.25">
      <c r="A5" s="40" t="s">
        <v>11</v>
      </c>
      <c r="B5" t="s">
        <v>109</v>
      </c>
      <c r="C5" t="s">
        <v>281</v>
      </c>
    </row>
    <row r="6" spans="1:3" x14ac:dyDescent="0.25">
      <c r="A6" s="40" t="s">
        <v>12</v>
      </c>
      <c r="B6" t="s">
        <v>110</v>
      </c>
      <c r="C6" t="s">
        <v>282</v>
      </c>
    </row>
    <row r="7" spans="1:3" x14ac:dyDescent="0.25">
      <c r="A7" s="40" t="s">
        <v>13</v>
      </c>
      <c r="B7" t="s">
        <v>283</v>
      </c>
      <c r="C7" t="s">
        <v>284</v>
      </c>
    </row>
    <row r="8" spans="1:3" x14ac:dyDescent="0.25">
      <c r="A8" s="40" t="s">
        <v>253</v>
      </c>
      <c r="B8" t="s">
        <v>285</v>
      </c>
      <c r="C8" t="s">
        <v>286</v>
      </c>
    </row>
    <row r="9" spans="1:3" x14ac:dyDescent="0.25">
      <c r="A9" s="40" t="s">
        <v>254</v>
      </c>
      <c r="B9" t="s">
        <v>287</v>
      </c>
      <c r="C9" t="s">
        <v>288</v>
      </c>
    </row>
    <row r="10" spans="1:3" x14ac:dyDescent="0.25">
      <c r="A10" s="40" t="s">
        <v>14</v>
      </c>
      <c r="B10" t="s">
        <v>289</v>
      </c>
      <c r="C10" t="s">
        <v>290</v>
      </c>
    </row>
    <row r="11" spans="1:3" x14ac:dyDescent="0.25">
      <c r="A11" s="40" t="s">
        <v>15</v>
      </c>
      <c r="B11" t="s">
        <v>111</v>
      </c>
      <c r="C11" t="s">
        <v>291</v>
      </c>
    </row>
    <row r="12" spans="1:3" x14ac:dyDescent="0.25">
      <c r="A12" s="40" t="s">
        <v>16</v>
      </c>
      <c r="B12" t="s">
        <v>112</v>
      </c>
      <c r="C12" t="s">
        <v>292</v>
      </c>
    </row>
    <row r="13" spans="1:3" x14ac:dyDescent="0.25">
      <c r="A13" s="40" t="s">
        <v>17</v>
      </c>
      <c r="B13" t="s">
        <v>293</v>
      </c>
      <c r="C13" t="s">
        <v>281</v>
      </c>
    </row>
    <row r="14" spans="1:3" x14ac:dyDescent="0.25">
      <c r="A14" s="40" t="s">
        <v>351</v>
      </c>
      <c r="B14" t="s">
        <v>294</v>
      </c>
      <c r="C14" t="s">
        <v>295</v>
      </c>
    </row>
    <row r="16" spans="1:3" x14ac:dyDescent="0.25">
      <c r="A16" s="40" t="s">
        <v>18</v>
      </c>
      <c r="B16" t="s">
        <v>0</v>
      </c>
    </row>
    <row r="17" spans="1:3" x14ac:dyDescent="0.25">
      <c r="A17" s="40" t="s">
        <v>30</v>
      </c>
      <c r="B17" t="s">
        <v>114</v>
      </c>
      <c r="C17" t="s">
        <v>296</v>
      </c>
    </row>
    <row r="18" spans="1:3" x14ac:dyDescent="0.25">
      <c r="A18" s="40" t="s">
        <v>41</v>
      </c>
      <c r="B18" t="s">
        <v>115</v>
      </c>
      <c r="C18" t="s">
        <v>297</v>
      </c>
    </row>
    <row r="19" spans="1:3" x14ac:dyDescent="0.25">
      <c r="A19" s="40" t="s">
        <v>42</v>
      </c>
      <c r="B19" t="s">
        <v>116</v>
      </c>
      <c r="C19" t="s">
        <v>298</v>
      </c>
    </row>
    <row r="20" spans="1:3" x14ac:dyDescent="0.25">
      <c r="A20" s="40" t="s">
        <v>43</v>
      </c>
      <c r="B20" t="s">
        <v>117</v>
      </c>
      <c r="C20" t="s">
        <v>299</v>
      </c>
    </row>
    <row r="21" spans="1:3" x14ac:dyDescent="0.25">
      <c r="A21" s="40" t="s">
        <v>44</v>
      </c>
      <c r="B21" t="s">
        <v>118</v>
      </c>
      <c r="C21" t="s">
        <v>299</v>
      </c>
    </row>
    <row r="22" spans="1:3" x14ac:dyDescent="0.25">
      <c r="A22" s="40" t="s">
        <v>255</v>
      </c>
      <c r="B22" t="s">
        <v>204</v>
      </c>
      <c r="C22" t="s">
        <v>299</v>
      </c>
    </row>
    <row r="23" spans="1:3" x14ac:dyDescent="0.25">
      <c r="A23" s="40" t="s">
        <v>45</v>
      </c>
      <c r="B23" t="s">
        <v>119</v>
      </c>
      <c r="C23" t="s">
        <v>299</v>
      </c>
    </row>
    <row r="24" spans="1:3" x14ac:dyDescent="0.25">
      <c r="A24" s="40" t="s">
        <v>46</v>
      </c>
      <c r="B24" t="s">
        <v>120</v>
      </c>
      <c r="C24" t="s">
        <v>299</v>
      </c>
    </row>
    <row r="26" spans="1:3" x14ac:dyDescent="0.25">
      <c r="A26" s="40" t="s">
        <v>19</v>
      </c>
      <c r="B26" t="s">
        <v>225</v>
      </c>
    </row>
    <row r="27" spans="1:3" x14ac:dyDescent="0.25">
      <c r="A27" s="40" t="s">
        <v>31</v>
      </c>
      <c r="B27" t="s">
        <v>121</v>
      </c>
      <c r="C27" t="s">
        <v>300</v>
      </c>
    </row>
    <row r="28" spans="1:3" x14ac:dyDescent="0.25">
      <c r="A28" s="40" t="s">
        <v>47</v>
      </c>
      <c r="B28" t="s">
        <v>301</v>
      </c>
      <c r="C28" t="s">
        <v>281</v>
      </c>
    </row>
    <row r="29" spans="1:3" x14ac:dyDescent="0.25">
      <c r="A29" s="40" t="s">
        <v>48</v>
      </c>
      <c r="B29" t="s">
        <v>122</v>
      </c>
      <c r="C29" t="s">
        <v>281</v>
      </c>
    </row>
    <row r="30" spans="1:3" x14ac:dyDescent="0.25">
      <c r="A30" s="40" t="s">
        <v>19</v>
      </c>
      <c r="B30" t="s">
        <v>302</v>
      </c>
      <c r="C30" t="s">
        <v>303</v>
      </c>
    </row>
    <row r="31" spans="1:3" x14ac:dyDescent="0.25">
      <c r="A31" s="40" t="s">
        <v>49</v>
      </c>
      <c r="B31" t="s">
        <v>123</v>
      </c>
      <c r="C31" t="s">
        <v>304</v>
      </c>
    </row>
    <row r="32" spans="1:3" x14ac:dyDescent="0.25">
      <c r="A32" s="40" t="s">
        <v>50</v>
      </c>
      <c r="B32" t="s">
        <v>124</v>
      </c>
      <c r="C32" t="s">
        <v>305</v>
      </c>
    </row>
    <row r="33" spans="1:3" x14ac:dyDescent="0.25">
      <c r="A33" s="40" t="s">
        <v>51</v>
      </c>
      <c r="B33" t="s">
        <v>125</v>
      </c>
      <c r="C33" t="s">
        <v>306</v>
      </c>
    </row>
    <row r="35" spans="1:3" x14ac:dyDescent="0.25">
      <c r="A35" s="40" t="s">
        <v>20</v>
      </c>
      <c r="B35" t="s">
        <v>1</v>
      </c>
    </row>
    <row r="36" spans="1:3" x14ac:dyDescent="0.25">
      <c r="A36" s="40" t="s">
        <v>32</v>
      </c>
      <c r="B36" t="s">
        <v>127</v>
      </c>
      <c r="C36" t="s">
        <v>307</v>
      </c>
    </row>
    <row r="37" spans="1:3" x14ac:dyDescent="0.25">
      <c r="A37" s="40" t="s">
        <v>52</v>
      </c>
      <c r="B37" t="s">
        <v>128</v>
      </c>
      <c r="C37" t="s">
        <v>308</v>
      </c>
    </row>
    <row r="38" spans="1:3" x14ac:dyDescent="0.25">
      <c r="A38" s="40" t="s">
        <v>53</v>
      </c>
      <c r="B38" t="s">
        <v>129</v>
      </c>
      <c r="C38" t="s">
        <v>309</v>
      </c>
    </row>
    <row r="39" spans="1:3" x14ac:dyDescent="0.25">
      <c r="A39" s="40" t="s">
        <v>54</v>
      </c>
      <c r="B39" t="s">
        <v>130</v>
      </c>
      <c r="C39" t="s">
        <v>299</v>
      </c>
    </row>
    <row r="41" spans="1:3" x14ac:dyDescent="0.25">
      <c r="A41" s="40" t="s">
        <v>21</v>
      </c>
      <c r="B41" t="s">
        <v>2</v>
      </c>
    </row>
    <row r="42" spans="1:3" x14ac:dyDescent="0.25">
      <c r="A42" s="40" t="s">
        <v>33</v>
      </c>
      <c r="B42" t="s">
        <v>131</v>
      </c>
      <c r="C42" t="s">
        <v>310</v>
      </c>
    </row>
    <row r="43" spans="1:3" x14ac:dyDescent="0.25">
      <c r="A43" s="40" t="s">
        <v>55</v>
      </c>
      <c r="B43" t="s">
        <v>132</v>
      </c>
      <c r="C43" t="s">
        <v>311</v>
      </c>
    </row>
    <row r="44" spans="1:3" x14ac:dyDescent="0.25">
      <c r="A44" s="40" t="s">
        <v>56</v>
      </c>
      <c r="B44" t="s">
        <v>133</v>
      </c>
      <c r="C44" t="s">
        <v>312</v>
      </c>
    </row>
    <row r="45" spans="1:3" x14ac:dyDescent="0.25">
      <c r="A45" s="40" t="s">
        <v>57</v>
      </c>
      <c r="B45" t="s">
        <v>134</v>
      </c>
      <c r="C45" t="s">
        <v>313</v>
      </c>
    </row>
    <row r="46" spans="1:3" x14ac:dyDescent="0.25">
      <c r="A46" s="40" t="s">
        <v>256</v>
      </c>
      <c r="B46" t="s">
        <v>205</v>
      </c>
      <c r="C46" t="s">
        <v>281</v>
      </c>
    </row>
    <row r="47" spans="1:3" x14ac:dyDescent="0.25">
      <c r="A47" s="40" t="s">
        <v>58</v>
      </c>
      <c r="B47" t="s">
        <v>135</v>
      </c>
      <c r="C47" t="s">
        <v>314</v>
      </c>
    </row>
    <row r="48" spans="1:3" x14ac:dyDescent="0.25">
      <c r="A48" s="40" t="s">
        <v>59</v>
      </c>
      <c r="B48" t="s">
        <v>136</v>
      </c>
      <c r="C48" t="s">
        <v>281</v>
      </c>
    </row>
    <row r="50" spans="1:3" x14ac:dyDescent="0.25">
      <c r="A50" s="40" t="s">
        <v>22</v>
      </c>
      <c r="B50" t="s">
        <v>3</v>
      </c>
    </row>
    <row r="51" spans="1:3" x14ac:dyDescent="0.25">
      <c r="A51" s="40" t="s">
        <v>257</v>
      </c>
      <c r="B51" t="s">
        <v>137</v>
      </c>
      <c r="C51" t="s">
        <v>315</v>
      </c>
    </row>
    <row r="52" spans="1:3" x14ac:dyDescent="0.25">
      <c r="A52" s="40" t="s">
        <v>60</v>
      </c>
      <c r="B52" t="s">
        <v>138</v>
      </c>
      <c r="C52" t="s">
        <v>281</v>
      </c>
    </row>
    <row r="53" spans="1:3" x14ac:dyDescent="0.25">
      <c r="A53" s="40" t="s">
        <v>61</v>
      </c>
      <c r="B53" t="s">
        <v>139</v>
      </c>
      <c r="C53" t="s">
        <v>316</v>
      </c>
    </row>
    <row r="54" spans="1:3" x14ac:dyDescent="0.25">
      <c r="A54" s="40" t="s">
        <v>62</v>
      </c>
      <c r="B54" t="s">
        <v>140</v>
      </c>
      <c r="C54" t="s">
        <v>317</v>
      </c>
    </row>
    <row r="55" spans="1:3" x14ac:dyDescent="0.25">
      <c r="A55" s="40" t="s">
        <v>63</v>
      </c>
      <c r="B55" t="s">
        <v>141</v>
      </c>
      <c r="C55" t="s">
        <v>318</v>
      </c>
    </row>
    <row r="56" spans="1:3" x14ac:dyDescent="0.25">
      <c r="A56" s="40" t="s">
        <v>64</v>
      </c>
      <c r="B56" t="s">
        <v>244</v>
      </c>
      <c r="C56" t="s">
        <v>319</v>
      </c>
    </row>
    <row r="57" spans="1:3" x14ac:dyDescent="0.25">
      <c r="A57" s="40" t="s">
        <v>258</v>
      </c>
      <c r="B57" t="s">
        <v>142</v>
      </c>
      <c r="C57" t="s">
        <v>320</v>
      </c>
    </row>
    <row r="58" spans="1:3" x14ac:dyDescent="0.25">
      <c r="A58" s="40" t="s">
        <v>259</v>
      </c>
      <c r="B58" t="s">
        <v>143</v>
      </c>
      <c r="C58" t="s">
        <v>299</v>
      </c>
    </row>
    <row r="59" spans="1:3" x14ac:dyDescent="0.25">
      <c r="A59" s="40" t="s">
        <v>65</v>
      </c>
      <c r="B59" t="s">
        <v>144</v>
      </c>
      <c r="C59" t="s">
        <v>321</v>
      </c>
    </row>
    <row r="60" spans="1:3" x14ac:dyDescent="0.25">
      <c r="A60" s="40" t="s">
        <v>66</v>
      </c>
      <c r="B60" t="s">
        <v>145</v>
      </c>
      <c r="C60" t="s">
        <v>322</v>
      </c>
    </row>
    <row r="61" spans="1:3" x14ac:dyDescent="0.25">
      <c r="A61" s="40" t="s">
        <v>260</v>
      </c>
      <c r="B61" t="s">
        <v>206</v>
      </c>
      <c r="C61" t="s">
        <v>323</v>
      </c>
    </row>
    <row r="62" spans="1:3" x14ac:dyDescent="0.25">
      <c r="A62" s="40" t="s">
        <v>67</v>
      </c>
      <c r="B62" t="s">
        <v>146</v>
      </c>
      <c r="C62" t="s">
        <v>324</v>
      </c>
    </row>
    <row r="63" spans="1:3" x14ac:dyDescent="0.25">
      <c r="A63" s="40" t="s">
        <v>68</v>
      </c>
      <c r="B63" t="s">
        <v>147</v>
      </c>
      <c r="C63" t="s">
        <v>281</v>
      </c>
    </row>
    <row r="64" spans="1:3" x14ac:dyDescent="0.25">
      <c r="A64" s="40" t="s">
        <v>261</v>
      </c>
      <c r="B64" t="s">
        <v>148</v>
      </c>
      <c r="C64" t="s">
        <v>298</v>
      </c>
    </row>
    <row r="65" spans="1:3" x14ac:dyDescent="0.25">
      <c r="A65" s="40" t="s">
        <v>69</v>
      </c>
      <c r="B65" t="s">
        <v>149</v>
      </c>
      <c r="C65" t="s">
        <v>281</v>
      </c>
    </row>
    <row r="66" spans="1:3" x14ac:dyDescent="0.25">
      <c r="A66" s="40" t="s">
        <v>70</v>
      </c>
      <c r="B66" t="s">
        <v>150</v>
      </c>
      <c r="C66" t="s">
        <v>281</v>
      </c>
    </row>
    <row r="67" spans="1:3" x14ac:dyDescent="0.25">
      <c r="A67" s="40" t="s">
        <v>71</v>
      </c>
      <c r="B67" t="s">
        <v>207</v>
      </c>
      <c r="C67" t="s">
        <v>317</v>
      </c>
    </row>
    <row r="68" spans="1:3" x14ac:dyDescent="0.25">
      <c r="A68" s="40" t="s">
        <v>72</v>
      </c>
      <c r="B68" t="s">
        <v>208</v>
      </c>
      <c r="C68" t="s">
        <v>325</v>
      </c>
    </row>
    <row r="69" spans="1:3" x14ac:dyDescent="0.25">
      <c r="A69" s="40" t="s">
        <v>73</v>
      </c>
      <c r="B69" t="s">
        <v>151</v>
      </c>
      <c r="C69" t="s">
        <v>326</v>
      </c>
    </row>
    <row r="70" spans="1:3" x14ac:dyDescent="0.25">
      <c r="A70" s="40" t="s">
        <v>74</v>
      </c>
      <c r="B70" t="s">
        <v>152</v>
      </c>
      <c r="C70" t="s">
        <v>299</v>
      </c>
    </row>
    <row r="71" spans="1:3" x14ac:dyDescent="0.25">
      <c r="A71" s="40" t="s">
        <v>75</v>
      </c>
      <c r="B71" t="s">
        <v>209</v>
      </c>
      <c r="C71" t="s">
        <v>327</v>
      </c>
    </row>
    <row r="72" spans="1:3" x14ac:dyDescent="0.25">
      <c r="A72" s="40" t="s">
        <v>76</v>
      </c>
      <c r="B72" t="s">
        <v>153</v>
      </c>
      <c r="C72" t="s">
        <v>299</v>
      </c>
    </row>
    <row r="73" spans="1:3" x14ac:dyDescent="0.25">
      <c r="A73" s="40" t="s">
        <v>262</v>
      </c>
      <c r="B73" t="s">
        <v>154</v>
      </c>
      <c r="C73" t="s">
        <v>298</v>
      </c>
    </row>
    <row r="74" spans="1:3" x14ac:dyDescent="0.25">
      <c r="A74" s="40" t="s">
        <v>22</v>
      </c>
      <c r="B74" t="s">
        <v>328</v>
      </c>
      <c r="C74" t="s">
        <v>329</v>
      </c>
    </row>
    <row r="76" spans="1:3" x14ac:dyDescent="0.25">
      <c r="A76" s="40" t="s">
        <v>23</v>
      </c>
      <c r="B76" t="s">
        <v>203</v>
      </c>
    </row>
    <row r="77" spans="1:3" x14ac:dyDescent="0.25">
      <c r="A77" s="40" t="s">
        <v>34</v>
      </c>
      <c r="B77" t="s">
        <v>155</v>
      </c>
      <c r="C77" t="s">
        <v>330</v>
      </c>
    </row>
    <row r="78" spans="1:3" x14ac:dyDescent="0.25">
      <c r="A78" s="40" t="s">
        <v>77</v>
      </c>
      <c r="B78" t="s">
        <v>156</v>
      </c>
      <c r="C78" t="s">
        <v>331</v>
      </c>
    </row>
    <row r="79" spans="1:3" x14ac:dyDescent="0.25">
      <c r="A79" s="40" t="s">
        <v>263</v>
      </c>
      <c r="B79" t="s">
        <v>157</v>
      </c>
      <c r="C79" t="s">
        <v>332</v>
      </c>
    </row>
    <row r="80" spans="1:3" x14ac:dyDescent="0.25">
      <c r="A80" s="40" t="s">
        <v>78</v>
      </c>
      <c r="B80" t="s">
        <v>158</v>
      </c>
      <c r="C80" t="s">
        <v>333</v>
      </c>
    </row>
    <row r="81" spans="1:3" x14ac:dyDescent="0.25">
      <c r="A81" s="40" t="s">
        <v>79</v>
      </c>
      <c r="B81" t="s">
        <v>159</v>
      </c>
      <c r="C81" t="s">
        <v>334</v>
      </c>
    </row>
    <row r="82" spans="1:3" x14ac:dyDescent="0.25">
      <c r="A82" s="40" t="s">
        <v>80</v>
      </c>
      <c r="B82" t="s">
        <v>160</v>
      </c>
      <c r="C82" t="s">
        <v>281</v>
      </c>
    </row>
    <row r="83" spans="1:3" x14ac:dyDescent="0.25">
      <c r="A83" s="40" t="s">
        <v>81</v>
      </c>
      <c r="B83" t="s">
        <v>161</v>
      </c>
      <c r="C83" t="s">
        <v>335</v>
      </c>
    </row>
    <row r="84" spans="1:3" x14ac:dyDescent="0.25">
      <c r="A84" s="40" t="s">
        <v>82</v>
      </c>
      <c r="B84" t="s">
        <v>162</v>
      </c>
      <c r="C84" t="s">
        <v>281</v>
      </c>
    </row>
    <row r="86" spans="1:3" x14ac:dyDescent="0.25">
      <c r="A86" s="40" t="s">
        <v>24</v>
      </c>
      <c r="B86" t="s">
        <v>4</v>
      </c>
    </row>
    <row r="87" spans="1:3" x14ac:dyDescent="0.25">
      <c r="A87" s="40" t="s">
        <v>35</v>
      </c>
      <c r="B87" t="s">
        <v>163</v>
      </c>
      <c r="C87" t="s">
        <v>336</v>
      </c>
    </row>
    <row r="88" spans="1:3" x14ac:dyDescent="0.25">
      <c r="A88" s="40" t="s">
        <v>83</v>
      </c>
      <c r="B88" t="s">
        <v>164</v>
      </c>
      <c r="C88" t="s">
        <v>337</v>
      </c>
    </row>
    <row r="89" spans="1:3" x14ac:dyDescent="0.25">
      <c r="A89" s="40" t="s">
        <v>84</v>
      </c>
      <c r="B89" t="s">
        <v>165</v>
      </c>
      <c r="C89" t="s">
        <v>336</v>
      </c>
    </row>
    <row r="90" spans="1:3" x14ac:dyDescent="0.25">
      <c r="A90" s="40" t="s">
        <v>85</v>
      </c>
      <c r="B90" t="s">
        <v>166</v>
      </c>
      <c r="C90" t="s">
        <v>281</v>
      </c>
    </row>
    <row r="91" spans="1:3" x14ac:dyDescent="0.25">
      <c r="A91" s="40" t="s">
        <v>86</v>
      </c>
      <c r="B91" t="s">
        <v>167</v>
      </c>
      <c r="C91" t="s">
        <v>338</v>
      </c>
    </row>
    <row r="92" spans="1:3" x14ac:dyDescent="0.25">
      <c r="A92" s="40" t="s">
        <v>87</v>
      </c>
      <c r="B92" t="s">
        <v>168</v>
      </c>
      <c r="C92" t="s">
        <v>299</v>
      </c>
    </row>
    <row r="93" spans="1:3" x14ac:dyDescent="0.25">
      <c r="A93" s="40" t="s">
        <v>88</v>
      </c>
      <c r="B93" t="s">
        <v>169</v>
      </c>
      <c r="C93" t="s">
        <v>299</v>
      </c>
    </row>
    <row r="94" spans="1:3" x14ac:dyDescent="0.25">
      <c r="A94" s="40" t="s">
        <v>89</v>
      </c>
      <c r="B94" t="s">
        <v>170</v>
      </c>
      <c r="C94" t="s">
        <v>299</v>
      </c>
    </row>
    <row r="95" spans="1:3" x14ac:dyDescent="0.25">
      <c r="A95" s="40" t="s">
        <v>90</v>
      </c>
      <c r="B95" t="s">
        <v>171</v>
      </c>
      <c r="C95" t="s">
        <v>298</v>
      </c>
    </row>
    <row r="96" spans="1:3" x14ac:dyDescent="0.25">
      <c r="A96" s="40" t="s">
        <v>91</v>
      </c>
      <c r="B96" t="s">
        <v>172</v>
      </c>
      <c r="C96" t="s">
        <v>325</v>
      </c>
    </row>
    <row r="97" spans="1:3" x14ac:dyDescent="0.25">
      <c r="A97" s="40" t="s">
        <v>92</v>
      </c>
      <c r="B97" t="s">
        <v>339</v>
      </c>
      <c r="C97" t="s">
        <v>340</v>
      </c>
    </row>
    <row r="98" spans="1:3" x14ac:dyDescent="0.25">
      <c r="A98" s="40" t="s">
        <v>93</v>
      </c>
      <c r="B98" t="s">
        <v>173</v>
      </c>
      <c r="C98" t="s">
        <v>299</v>
      </c>
    </row>
    <row r="99" spans="1:3" x14ac:dyDescent="0.25">
      <c r="A99" s="40" t="s">
        <v>264</v>
      </c>
      <c r="B99" t="s">
        <v>174</v>
      </c>
      <c r="C99" t="s">
        <v>299</v>
      </c>
    </row>
    <row r="100" spans="1:3" x14ac:dyDescent="0.25">
      <c r="A100" s="40" t="s">
        <v>265</v>
      </c>
      <c r="B100" t="s">
        <v>126</v>
      </c>
      <c r="C100" t="s">
        <v>299</v>
      </c>
    </row>
    <row r="101" spans="1:3" x14ac:dyDescent="0.25">
      <c r="A101" s="40" t="s">
        <v>24</v>
      </c>
      <c r="B101" t="s">
        <v>341</v>
      </c>
      <c r="C101" t="s">
        <v>342</v>
      </c>
    </row>
    <row r="103" spans="1:3" x14ac:dyDescent="0.25">
      <c r="A103" s="40" t="s">
        <v>25</v>
      </c>
      <c r="B103" t="s">
        <v>5</v>
      </c>
    </row>
    <row r="104" spans="1:3" x14ac:dyDescent="0.25">
      <c r="A104" s="40" t="s">
        <v>266</v>
      </c>
      <c r="B104" t="s">
        <v>211</v>
      </c>
      <c r="C104" t="s">
        <v>332</v>
      </c>
    </row>
    <row r="105" spans="1:3" x14ac:dyDescent="0.25">
      <c r="A105" s="40" t="s">
        <v>36</v>
      </c>
      <c r="B105" t="s">
        <v>175</v>
      </c>
      <c r="C105" t="s">
        <v>299</v>
      </c>
    </row>
    <row r="106" spans="1:3" x14ac:dyDescent="0.25">
      <c r="A106" s="40" t="s">
        <v>94</v>
      </c>
      <c r="B106" t="s">
        <v>176</v>
      </c>
      <c r="C106" t="s">
        <v>299</v>
      </c>
    </row>
    <row r="107" spans="1:3" x14ac:dyDescent="0.25">
      <c r="A107" s="40" t="s">
        <v>95</v>
      </c>
      <c r="B107" t="s">
        <v>177</v>
      </c>
      <c r="C107" t="s">
        <v>325</v>
      </c>
    </row>
    <row r="108" spans="1:3" x14ac:dyDescent="0.25">
      <c r="A108" s="40" t="s">
        <v>96</v>
      </c>
      <c r="B108" t="s">
        <v>178</v>
      </c>
      <c r="C108" t="s">
        <v>299</v>
      </c>
    </row>
    <row r="109" spans="1:3" x14ac:dyDescent="0.25">
      <c r="A109" s="40" t="s">
        <v>97</v>
      </c>
      <c r="B109" t="s">
        <v>179</v>
      </c>
      <c r="C109" t="s">
        <v>299</v>
      </c>
    </row>
    <row r="110" spans="1:3" x14ac:dyDescent="0.25">
      <c r="A110" s="40" t="s">
        <v>98</v>
      </c>
      <c r="B110" t="s">
        <v>180</v>
      </c>
      <c r="C110" t="s">
        <v>299</v>
      </c>
    </row>
    <row r="112" spans="1:3" x14ac:dyDescent="0.25">
      <c r="A112" s="40" t="s">
        <v>26</v>
      </c>
      <c r="B112" t="s">
        <v>221</v>
      </c>
    </row>
    <row r="113" spans="1:3" x14ac:dyDescent="0.25">
      <c r="A113" s="40" t="s">
        <v>37</v>
      </c>
      <c r="B113" t="s">
        <v>181</v>
      </c>
      <c r="C113" t="s">
        <v>343</v>
      </c>
    </row>
    <row r="114" spans="1:3" x14ac:dyDescent="0.25">
      <c r="A114" s="40" t="s">
        <v>99</v>
      </c>
      <c r="B114" t="s">
        <v>182</v>
      </c>
      <c r="C114" t="s">
        <v>344</v>
      </c>
    </row>
    <row r="115" spans="1:3" x14ac:dyDescent="0.25">
      <c r="A115" s="40" t="s">
        <v>267</v>
      </c>
      <c r="B115" t="s">
        <v>183</v>
      </c>
      <c r="C115" t="s">
        <v>345</v>
      </c>
    </row>
    <row r="116" spans="1:3" x14ac:dyDescent="0.25">
      <c r="A116" s="40" t="s">
        <v>268</v>
      </c>
      <c r="B116" t="s">
        <v>184</v>
      </c>
      <c r="C116" t="s">
        <v>299</v>
      </c>
    </row>
    <row r="118" spans="1:3" x14ac:dyDescent="0.25">
      <c r="A118" s="40" t="s">
        <v>27</v>
      </c>
      <c r="B118" t="s">
        <v>6</v>
      </c>
    </row>
    <row r="119" spans="1:3" x14ac:dyDescent="0.25">
      <c r="A119" s="40" t="s">
        <v>38</v>
      </c>
      <c r="B119" t="s">
        <v>185</v>
      </c>
      <c r="C119" t="s">
        <v>346</v>
      </c>
    </row>
    <row r="120" spans="1:3" x14ac:dyDescent="0.25">
      <c r="A120" s="40" t="s">
        <v>100</v>
      </c>
      <c r="B120" t="s">
        <v>186</v>
      </c>
      <c r="C120" t="s">
        <v>299</v>
      </c>
    </row>
    <row r="121" spans="1:3" x14ac:dyDescent="0.25">
      <c r="A121" s="40" t="s">
        <v>101</v>
      </c>
      <c r="B121" t="s">
        <v>187</v>
      </c>
      <c r="C121" t="s">
        <v>347</v>
      </c>
    </row>
    <row r="122" spans="1:3" x14ac:dyDescent="0.25">
      <c r="A122" s="40" t="s">
        <v>102</v>
      </c>
      <c r="B122" t="s">
        <v>188</v>
      </c>
      <c r="C122" t="s">
        <v>299</v>
      </c>
    </row>
    <row r="123" spans="1:3" x14ac:dyDescent="0.25">
      <c r="A123" s="40" t="s">
        <v>103</v>
      </c>
      <c r="B123" t="s">
        <v>189</v>
      </c>
      <c r="C123" t="s">
        <v>299</v>
      </c>
    </row>
    <row r="125" spans="1:3" x14ac:dyDescent="0.25">
      <c r="A125" s="40" t="s">
        <v>28</v>
      </c>
      <c r="B125" t="s">
        <v>7</v>
      </c>
    </row>
    <row r="126" spans="1:3" x14ac:dyDescent="0.25">
      <c r="A126" s="40" t="s">
        <v>39</v>
      </c>
      <c r="B126" t="s">
        <v>190</v>
      </c>
      <c r="C126" t="s">
        <v>348</v>
      </c>
    </row>
    <row r="127" spans="1:3" x14ac:dyDescent="0.25">
      <c r="A127" s="40" t="s">
        <v>104</v>
      </c>
      <c r="B127" t="s">
        <v>191</v>
      </c>
      <c r="C127" t="s">
        <v>349</v>
      </c>
    </row>
    <row r="128" spans="1:3" x14ac:dyDescent="0.25">
      <c r="A128" s="40" t="s">
        <v>105</v>
      </c>
      <c r="B128" t="s">
        <v>192</v>
      </c>
      <c r="C128" t="s">
        <v>299</v>
      </c>
    </row>
    <row r="130" spans="1:3" x14ac:dyDescent="0.25">
      <c r="A130" s="40" t="s">
        <v>29</v>
      </c>
      <c r="B130" t="s">
        <v>8</v>
      </c>
    </row>
    <row r="131" spans="1:3" x14ac:dyDescent="0.25">
      <c r="A131" s="40" t="s">
        <v>40</v>
      </c>
      <c r="B131" t="s">
        <v>193</v>
      </c>
      <c r="C131" t="s">
        <v>299</v>
      </c>
    </row>
    <row r="132" spans="1:3" x14ac:dyDescent="0.25">
      <c r="A132" s="40" t="s">
        <v>106</v>
      </c>
      <c r="B132" t="s">
        <v>194</v>
      </c>
      <c r="C132" t="s">
        <v>325</v>
      </c>
    </row>
    <row r="134" spans="1:3" x14ac:dyDescent="0.25">
      <c r="A134" s="40" t="s">
        <v>212</v>
      </c>
      <c r="B134" t="s">
        <v>241</v>
      </c>
    </row>
    <row r="135" spans="1:3" x14ac:dyDescent="0.25">
      <c r="A135" s="40" t="s">
        <v>213</v>
      </c>
      <c r="B135" t="s">
        <v>195</v>
      </c>
      <c r="C135" t="s">
        <v>299</v>
      </c>
    </row>
    <row r="136" spans="1:3" x14ac:dyDescent="0.25">
      <c r="A136" s="40" t="s">
        <v>214</v>
      </c>
      <c r="B136" t="s">
        <v>196</v>
      </c>
      <c r="C136" t="s">
        <v>281</v>
      </c>
    </row>
    <row r="137" spans="1:3" x14ac:dyDescent="0.25">
      <c r="A137" s="40" t="s">
        <v>215</v>
      </c>
      <c r="B137" t="s">
        <v>229</v>
      </c>
      <c r="C137" t="s">
        <v>350</v>
      </c>
    </row>
    <row r="138" spans="1:3" x14ac:dyDescent="0.25">
      <c r="A138" s="40" t="s">
        <v>216</v>
      </c>
      <c r="B138" t="s">
        <v>230</v>
      </c>
      <c r="C138" t="s">
        <v>281</v>
      </c>
    </row>
    <row r="139" spans="1:3" x14ac:dyDescent="0.25">
      <c r="A139" s="40" t="s">
        <v>217</v>
      </c>
      <c r="B139" t="s">
        <v>231</v>
      </c>
      <c r="C139" t="s">
        <v>281</v>
      </c>
    </row>
    <row r="140" spans="1:3" x14ac:dyDescent="0.25">
      <c r="A140" s="40" t="s">
        <v>218</v>
      </c>
      <c r="B140" t="s">
        <v>245</v>
      </c>
      <c r="C140" t="s">
        <v>281</v>
      </c>
    </row>
    <row r="141" spans="1:3" x14ac:dyDescent="0.25">
      <c r="A141" s="40" t="s">
        <v>236</v>
      </c>
      <c r="B141" t="s">
        <v>246</v>
      </c>
      <c r="C141" t="s">
        <v>281</v>
      </c>
    </row>
    <row r="142" spans="1:3" x14ac:dyDescent="0.25">
      <c r="A142" s="40" t="s">
        <v>269</v>
      </c>
      <c r="B142" t="s">
        <v>226</v>
      </c>
      <c r="C142" t="s">
        <v>281</v>
      </c>
    </row>
    <row r="143" spans="1:3" x14ac:dyDescent="0.25">
      <c r="A143" s="40" t="s">
        <v>237</v>
      </c>
      <c r="B143" t="s">
        <v>227</v>
      </c>
      <c r="C143" t="s">
        <v>281</v>
      </c>
    </row>
    <row r="144" spans="1:3" x14ac:dyDescent="0.25">
      <c r="A144" s="40" t="s">
        <v>238</v>
      </c>
      <c r="B144" t="s">
        <v>228</v>
      </c>
      <c r="C144" t="s">
        <v>281</v>
      </c>
    </row>
    <row r="145" spans="1:3" x14ac:dyDescent="0.25">
      <c r="A145" s="40" t="s">
        <v>239</v>
      </c>
      <c r="B145" t="s">
        <v>219</v>
      </c>
      <c r="C145" t="s">
        <v>281</v>
      </c>
    </row>
    <row r="146" spans="1:3" x14ac:dyDescent="0.25">
      <c r="A146" s="40" t="s">
        <v>240</v>
      </c>
      <c r="B146" t="s">
        <v>247</v>
      </c>
      <c r="C146" t="s">
        <v>281</v>
      </c>
    </row>
    <row r="147" spans="1:3" x14ac:dyDescent="0.25">
      <c r="A147" s="40" t="s">
        <v>270</v>
      </c>
      <c r="B147" t="s">
        <v>232</v>
      </c>
      <c r="C147" t="s">
        <v>281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Leistungsbeschreibung</vt:lpstr>
      <vt:lpstr>Tabelle2</vt:lpstr>
      <vt:lpstr>Leistungsbeschreibung!Drucktitel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Vesentini, Claudio (Stadt Ingelheim)</dc:creator>
  <cp:lastModifiedBy>Vesentini, Claudio (Stadt Ingelheim)</cp:lastModifiedBy>
  <cp:lastPrinted>2026-04-15T06:51:48Z</cp:lastPrinted>
  <dcterms:created xsi:type="dcterms:W3CDTF">2026-03-23T06:46:02Z</dcterms:created>
  <dcterms:modified xsi:type="dcterms:W3CDTF">2026-04-15T06:52:00Z</dcterms:modified>
</cp:coreProperties>
</file>